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/>
  <mc:AlternateContent xmlns:mc="http://schemas.openxmlformats.org/markup-compatibility/2006">
    <mc:Choice Requires="x15">
      <x15ac:absPath xmlns:x15ac="http://schemas.microsoft.com/office/spreadsheetml/2010/11/ac" url="C:\Users\xcz\Documents\_信息论excel-pix文件\Excel文件\CM-Iteration\"/>
    </mc:Choice>
  </mc:AlternateContent>
  <xr:revisionPtr revIDLastSave="0" documentId="13_ncr:1_{0C4861B2-5876-4F13-8518-081BAB43797E}" xr6:coauthVersionLast="34" xr6:coauthVersionMax="34" xr10:uidLastSave="{00000000-0000-0000-0000-000000000000}"/>
  <bookViews>
    <workbookView xWindow="0" yWindow="0" windowWidth="1968" windowHeight="1092" tabRatio="681" xr2:uid="{00000000-000D-0000-FFFF-FFFF00000000}"/>
  </bookViews>
  <sheets>
    <sheet name="cal2-forH(X,Y|q)" sheetId="12" r:id="rId1"/>
    <sheet name="rec2-H(x,Y)" sheetId="14" r:id="rId2"/>
    <sheet name="Data for test" sheetId="15" r:id="rId3"/>
  </sheets>
  <calcPr calcId="179021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W33" i="15" l="1"/>
  <c r="W32" i="15"/>
  <c r="W31" i="15"/>
  <c r="W30" i="15"/>
  <c r="P28" i="15"/>
  <c r="O28" i="15"/>
  <c r="M28" i="15"/>
  <c r="L28" i="15"/>
  <c r="K28" i="15"/>
  <c r="H28" i="15"/>
  <c r="G28" i="15"/>
  <c r="F28" i="15"/>
  <c r="P27" i="15"/>
  <c r="O27" i="15"/>
  <c r="M27" i="15"/>
  <c r="L27" i="15"/>
  <c r="K27" i="15"/>
  <c r="H27" i="15"/>
  <c r="G27" i="15"/>
  <c r="F27" i="15"/>
  <c r="P26" i="15"/>
  <c r="O26" i="15"/>
  <c r="M26" i="15"/>
  <c r="L26" i="15"/>
  <c r="K26" i="15"/>
  <c r="H26" i="15"/>
  <c r="G26" i="15"/>
  <c r="F26" i="15"/>
  <c r="P25" i="15"/>
  <c r="O25" i="15"/>
  <c r="M25" i="15"/>
  <c r="L25" i="15"/>
  <c r="K25" i="15"/>
  <c r="H25" i="15"/>
  <c r="G25" i="15"/>
  <c r="F25" i="15"/>
  <c r="P24" i="15"/>
  <c r="O24" i="15"/>
  <c r="M24" i="15"/>
  <c r="L24" i="15"/>
  <c r="K24" i="15"/>
  <c r="H24" i="15"/>
  <c r="G24" i="15"/>
  <c r="F24" i="15"/>
  <c r="P23" i="15"/>
  <c r="O23" i="15"/>
  <c r="M23" i="15"/>
  <c r="L23" i="15"/>
  <c r="K23" i="15"/>
  <c r="H23" i="15"/>
  <c r="G23" i="15"/>
  <c r="F23" i="15"/>
  <c r="P22" i="15"/>
  <c r="O22" i="15"/>
  <c r="M22" i="15"/>
  <c r="L22" i="15"/>
  <c r="K22" i="15"/>
  <c r="H22" i="15"/>
  <c r="G22" i="15"/>
  <c r="F22" i="15"/>
  <c r="P21" i="15"/>
  <c r="O21" i="15"/>
  <c r="M21" i="15"/>
  <c r="L21" i="15"/>
  <c r="K21" i="15"/>
  <c r="H21" i="15"/>
  <c r="G21" i="15"/>
  <c r="F21" i="15"/>
  <c r="P20" i="15"/>
  <c r="O20" i="15"/>
  <c r="M20" i="15"/>
  <c r="L20" i="15"/>
  <c r="K20" i="15"/>
  <c r="H20" i="15"/>
  <c r="G20" i="15"/>
  <c r="F20" i="15"/>
  <c r="P19" i="15"/>
  <c r="O19" i="15"/>
  <c r="M19" i="15"/>
  <c r="L19" i="15"/>
  <c r="K19" i="15"/>
  <c r="H19" i="15"/>
  <c r="G19" i="15"/>
  <c r="F19" i="15"/>
  <c r="P18" i="15"/>
  <c r="O18" i="15"/>
  <c r="M18" i="15"/>
  <c r="L18" i="15"/>
  <c r="K18" i="15"/>
  <c r="H18" i="15"/>
  <c r="G18" i="15"/>
  <c r="F18" i="15"/>
  <c r="P17" i="15"/>
  <c r="O17" i="15"/>
  <c r="M17" i="15"/>
  <c r="L17" i="15"/>
  <c r="K17" i="15"/>
  <c r="H17" i="15"/>
  <c r="G17" i="15"/>
  <c r="F17" i="15"/>
  <c r="P16" i="15"/>
  <c r="O16" i="15"/>
  <c r="M16" i="15"/>
  <c r="L16" i="15"/>
  <c r="K16" i="15"/>
  <c r="H16" i="15"/>
  <c r="G16" i="15"/>
  <c r="F16" i="15"/>
  <c r="P15" i="15"/>
  <c r="O15" i="15"/>
  <c r="M15" i="15"/>
  <c r="L15" i="15"/>
  <c r="K15" i="15"/>
  <c r="H15" i="15"/>
  <c r="G15" i="15"/>
  <c r="F15" i="15"/>
  <c r="P14" i="15"/>
  <c r="O14" i="15"/>
  <c r="M14" i="15"/>
  <c r="L14" i="15"/>
  <c r="K14" i="15"/>
  <c r="H14" i="15"/>
  <c r="G14" i="15"/>
  <c r="F14" i="15"/>
  <c r="P13" i="15"/>
  <c r="O13" i="15"/>
  <c r="L13" i="15"/>
  <c r="K13" i="15"/>
  <c r="M13" i="15" s="1"/>
  <c r="H13" i="15"/>
  <c r="G13" i="15"/>
  <c r="F13" i="15"/>
  <c r="P12" i="15"/>
  <c r="O12" i="15"/>
  <c r="L12" i="15"/>
  <c r="K12" i="15"/>
  <c r="M12" i="15" s="1"/>
  <c r="H12" i="15"/>
  <c r="G12" i="15"/>
  <c r="F12" i="15"/>
  <c r="P11" i="15"/>
  <c r="O11" i="15"/>
  <c r="L11" i="15"/>
  <c r="K11" i="15"/>
  <c r="M11" i="15" s="1"/>
  <c r="H11" i="15"/>
  <c r="G11" i="15"/>
  <c r="F11" i="15"/>
  <c r="P10" i="15"/>
  <c r="O10" i="15"/>
  <c r="L10" i="15"/>
  <c r="K10" i="15"/>
  <c r="M10" i="15" s="1"/>
  <c r="H10" i="15"/>
  <c r="G10" i="15"/>
  <c r="F10" i="15"/>
  <c r="P9" i="15"/>
  <c r="O9" i="15"/>
  <c r="L9" i="15"/>
  <c r="K9" i="15"/>
  <c r="M9" i="15" s="1"/>
  <c r="H9" i="15"/>
  <c r="G9" i="15"/>
  <c r="F9" i="15"/>
  <c r="P8" i="15"/>
  <c r="O8" i="15"/>
  <c r="L8" i="15"/>
  <c r="K8" i="15"/>
  <c r="M8" i="15" s="1"/>
  <c r="H8" i="15"/>
  <c r="G8" i="15"/>
  <c r="F8" i="15"/>
  <c r="P7" i="15"/>
  <c r="O7" i="15"/>
  <c r="L7" i="15"/>
  <c r="K7" i="15"/>
  <c r="M7" i="15" s="1"/>
  <c r="H7" i="15"/>
  <c r="G7" i="15"/>
  <c r="F7" i="15"/>
  <c r="P6" i="15"/>
  <c r="O6" i="15"/>
  <c r="L6" i="15"/>
  <c r="K6" i="15"/>
  <c r="M6" i="15" s="1"/>
  <c r="H6" i="15"/>
  <c r="G6" i="15"/>
  <c r="F6" i="15"/>
  <c r="P5" i="15"/>
  <c r="O5" i="15"/>
  <c r="L5" i="15"/>
  <c r="K5" i="15"/>
  <c r="M5" i="15" s="1"/>
  <c r="H5" i="15"/>
  <c r="G5" i="15"/>
  <c r="F5" i="15"/>
  <c r="P4" i="15"/>
  <c r="O4" i="15"/>
  <c r="L4" i="15"/>
  <c r="K4" i="15"/>
  <c r="M4" i="15" s="1"/>
  <c r="H4" i="15"/>
  <c r="G4" i="15"/>
  <c r="F4" i="15"/>
  <c r="P3" i="15"/>
  <c r="O3" i="15"/>
  <c r="L3" i="15"/>
  <c r="K3" i="15"/>
  <c r="M3" i="15" s="1"/>
  <c r="H3" i="15"/>
  <c r="G3" i="15"/>
  <c r="F3" i="15"/>
  <c r="K4" i="14" l="1"/>
  <c r="M4" i="14" s="1"/>
  <c r="K5" i="14"/>
  <c r="M5" i="14" s="1"/>
  <c r="K6" i="14"/>
  <c r="M6" i="14" s="1"/>
  <c r="K7" i="14"/>
  <c r="M7" i="14" s="1"/>
  <c r="K8" i="14"/>
  <c r="M8" i="14" s="1"/>
  <c r="K9" i="14"/>
  <c r="M9" i="14" s="1"/>
  <c r="K10" i="14"/>
  <c r="M10" i="14" s="1"/>
  <c r="K11" i="14"/>
  <c r="M11" i="14" s="1"/>
  <c r="K12" i="14"/>
  <c r="M12" i="14" s="1"/>
  <c r="K13" i="14"/>
  <c r="M13" i="14" s="1"/>
  <c r="K14" i="14"/>
  <c r="M14" i="14" s="1"/>
  <c r="K15" i="14"/>
  <c r="M15" i="14" s="1"/>
  <c r="K16" i="14"/>
  <c r="M16" i="14" s="1"/>
  <c r="K17" i="14"/>
  <c r="M17" i="14" s="1"/>
  <c r="K18" i="14"/>
  <c r="M18" i="14" s="1"/>
  <c r="K19" i="14"/>
  <c r="M19" i="14" s="1"/>
  <c r="K20" i="14"/>
  <c r="M20" i="14" s="1"/>
  <c r="K21" i="14"/>
  <c r="M21" i="14" s="1"/>
  <c r="K22" i="14"/>
  <c r="M22" i="14" s="1"/>
  <c r="K23" i="14"/>
  <c r="M23" i="14" s="1"/>
  <c r="K24" i="14"/>
  <c r="M24" i="14" s="1"/>
  <c r="K25" i="14"/>
  <c r="M25" i="14" s="1"/>
  <c r="K26" i="14"/>
  <c r="M26" i="14" s="1"/>
  <c r="K27" i="14"/>
  <c r="M27" i="14" s="1"/>
  <c r="K28" i="14"/>
  <c r="M28" i="14" s="1"/>
  <c r="K3" i="14"/>
  <c r="M3" i="14" s="1"/>
  <c r="AC33" i="14" l="1"/>
  <c r="AA33" i="14"/>
  <c r="Y33" i="14"/>
  <c r="W33" i="14"/>
  <c r="AC32" i="14"/>
  <c r="AA32" i="14"/>
  <c r="Y32" i="14"/>
  <c r="W32" i="14"/>
  <c r="AC31" i="14"/>
  <c r="AA31" i="14"/>
  <c r="Y31" i="14"/>
  <c r="W31" i="14"/>
  <c r="AC30" i="14"/>
  <c r="AA30" i="14"/>
  <c r="Y30" i="14"/>
  <c r="W30" i="14"/>
  <c r="AF29" i="14"/>
  <c r="AD29" i="14"/>
  <c r="AB29" i="14"/>
  <c r="Z29" i="14"/>
  <c r="AF28" i="14"/>
  <c r="AD28" i="14"/>
  <c r="AB28" i="14"/>
  <c r="Z28" i="14"/>
  <c r="P28" i="14"/>
  <c r="O28" i="14"/>
  <c r="L28" i="14"/>
  <c r="H28" i="14"/>
  <c r="G28" i="14"/>
  <c r="F28" i="14"/>
  <c r="AF27" i="14"/>
  <c r="AD27" i="14"/>
  <c r="AB27" i="14"/>
  <c r="Z27" i="14"/>
  <c r="P27" i="14"/>
  <c r="O27" i="14"/>
  <c r="L27" i="14"/>
  <c r="H27" i="14"/>
  <c r="G27" i="14"/>
  <c r="F27" i="14"/>
  <c r="AF26" i="14"/>
  <c r="AD26" i="14"/>
  <c r="AB26" i="14"/>
  <c r="Z26" i="14"/>
  <c r="P26" i="14"/>
  <c r="O26" i="14"/>
  <c r="L26" i="14"/>
  <c r="H26" i="14"/>
  <c r="G26" i="14"/>
  <c r="F26" i="14"/>
  <c r="AF25" i="14"/>
  <c r="AD25" i="14"/>
  <c r="AB25" i="14"/>
  <c r="Z25" i="14"/>
  <c r="P25" i="14"/>
  <c r="O25" i="14"/>
  <c r="L25" i="14"/>
  <c r="H25" i="14"/>
  <c r="G25" i="14"/>
  <c r="F25" i="14"/>
  <c r="AF24" i="14"/>
  <c r="AD24" i="14"/>
  <c r="AB24" i="14"/>
  <c r="Z24" i="14"/>
  <c r="P24" i="14"/>
  <c r="O24" i="14"/>
  <c r="L24" i="14"/>
  <c r="H24" i="14"/>
  <c r="G24" i="14"/>
  <c r="F24" i="14"/>
  <c r="AF23" i="14"/>
  <c r="AD23" i="14"/>
  <c r="AB23" i="14"/>
  <c r="Z23" i="14"/>
  <c r="P23" i="14"/>
  <c r="O23" i="14"/>
  <c r="L23" i="14"/>
  <c r="H23" i="14"/>
  <c r="G23" i="14"/>
  <c r="F23" i="14"/>
  <c r="AF22" i="14"/>
  <c r="AD22" i="14"/>
  <c r="AB22" i="14"/>
  <c r="Z22" i="14"/>
  <c r="P22" i="14"/>
  <c r="O22" i="14"/>
  <c r="L22" i="14"/>
  <c r="H22" i="14"/>
  <c r="G22" i="14"/>
  <c r="F22" i="14"/>
  <c r="AF21" i="14"/>
  <c r="AD21" i="14"/>
  <c r="AB21" i="14"/>
  <c r="Z21" i="14"/>
  <c r="P21" i="14"/>
  <c r="O21" i="14"/>
  <c r="L21" i="14"/>
  <c r="H21" i="14"/>
  <c r="G21" i="14"/>
  <c r="F21" i="14"/>
  <c r="AF20" i="14"/>
  <c r="AD20" i="14"/>
  <c r="AB20" i="14"/>
  <c r="Z20" i="14"/>
  <c r="P20" i="14"/>
  <c r="O20" i="14"/>
  <c r="L20" i="14"/>
  <c r="H20" i="14"/>
  <c r="G20" i="14"/>
  <c r="F20" i="14"/>
  <c r="AF19" i="14"/>
  <c r="AD19" i="14"/>
  <c r="AB19" i="14"/>
  <c r="Z19" i="14"/>
  <c r="P19" i="14"/>
  <c r="O19" i="14"/>
  <c r="L19" i="14"/>
  <c r="H19" i="14"/>
  <c r="G19" i="14"/>
  <c r="F19" i="14"/>
  <c r="AF18" i="14"/>
  <c r="AD18" i="14"/>
  <c r="AB18" i="14"/>
  <c r="Z18" i="14"/>
  <c r="P18" i="14"/>
  <c r="O18" i="14"/>
  <c r="L18" i="14"/>
  <c r="H18" i="14"/>
  <c r="G18" i="14"/>
  <c r="F18" i="14"/>
  <c r="AF17" i="14"/>
  <c r="AD17" i="14"/>
  <c r="AB17" i="14"/>
  <c r="Z17" i="14"/>
  <c r="P17" i="14"/>
  <c r="O17" i="14"/>
  <c r="L17" i="14"/>
  <c r="H17" i="14"/>
  <c r="G17" i="14"/>
  <c r="F17" i="14"/>
  <c r="AF16" i="14"/>
  <c r="AD16" i="14"/>
  <c r="AB16" i="14"/>
  <c r="Z16" i="14"/>
  <c r="P16" i="14"/>
  <c r="O16" i="14"/>
  <c r="L16" i="14"/>
  <c r="H16" i="14"/>
  <c r="G16" i="14"/>
  <c r="F16" i="14"/>
  <c r="AF15" i="14"/>
  <c r="AD15" i="14"/>
  <c r="AB15" i="14"/>
  <c r="Z15" i="14"/>
  <c r="P15" i="14"/>
  <c r="O15" i="14"/>
  <c r="L15" i="14"/>
  <c r="H15" i="14"/>
  <c r="G15" i="14"/>
  <c r="F15" i="14"/>
  <c r="AF14" i="14"/>
  <c r="AD14" i="14"/>
  <c r="AB14" i="14"/>
  <c r="Z14" i="14"/>
  <c r="P14" i="14"/>
  <c r="O14" i="14"/>
  <c r="L14" i="14"/>
  <c r="H14" i="14"/>
  <c r="G14" i="14"/>
  <c r="F14" i="14"/>
  <c r="AF13" i="14"/>
  <c r="AD13" i="14"/>
  <c r="AB13" i="14"/>
  <c r="Z13" i="14"/>
  <c r="P13" i="14"/>
  <c r="O13" i="14"/>
  <c r="L13" i="14"/>
  <c r="H13" i="14"/>
  <c r="G13" i="14"/>
  <c r="F13" i="14"/>
  <c r="AF12" i="14"/>
  <c r="AD12" i="14"/>
  <c r="AB12" i="14"/>
  <c r="Z12" i="14"/>
  <c r="P12" i="14"/>
  <c r="O12" i="14"/>
  <c r="L12" i="14"/>
  <c r="H12" i="14"/>
  <c r="G12" i="14"/>
  <c r="F12" i="14"/>
  <c r="AF11" i="14"/>
  <c r="AD11" i="14"/>
  <c r="AB11" i="14"/>
  <c r="Z11" i="14"/>
  <c r="P11" i="14"/>
  <c r="O11" i="14"/>
  <c r="L11" i="14"/>
  <c r="H11" i="14"/>
  <c r="G11" i="14"/>
  <c r="F11" i="14"/>
  <c r="AF10" i="14"/>
  <c r="AD10" i="14"/>
  <c r="AB10" i="14"/>
  <c r="Z10" i="14"/>
  <c r="P10" i="14"/>
  <c r="O10" i="14"/>
  <c r="L10" i="14"/>
  <c r="H10" i="14"/>
  <c r="G10" i="14"/>
  <c r="F10" i="14"/>
  <c r="P9" i="14"/>
  <c r="O9" i="14"/>
  <c r="L9" i="14"/>
  <c r="H9" i="14"/>
  <c r="G9" i="14"/>
  <c r="F9" i="14"/>
  <c r="P8" i="14"/>
  <c r="O8" i="14"/>
  <c r="L8" i="14"/>
  <c r="H8" i="14"/>
  <c r="G8" i="14"/>
  <c r="F8" i="14"/>
  <c r="P7" i="14"/>
  <c r="O7" i="14"/>
  <c r="L7" i="14"/>
  <c r="H7" i="14"/>
  <c r="G7" i="14"/>
  <c r="F7" i="14"/>
  <c r="P6" i="14"/>
  <c r="O6" i="14"/>
  <c r="L6" i="14"/>
  <c r="H6" i="14"/>
  <c r="G6" i="14"/>
  <c r="F6" i="14"/>
  <c r="P5" i="14"/>
  <c r="O5" i="14"/>
  <c r="L5" i="14"/>
  <c r="H5" i="14"/>
  <c r="G5" i="14"/>
  <c r="F5" i="14"/>
  <c r="P4" i="14"/>
  <c r="O4" i="14"/>
  <c r="L4" i="14"/>
  <c r="H4" i="14"/>
  <c r="G4" i="14"/>
  <c r="F4" i="14"/>
  <c r="P3" i="14"/>
  <c r="O3" i="14"/>
  <c r="L3" i="14"/>
  <c r="H3" i="14"/>
  <c r="G3" i="14"/>
  <c r="F3" i="14"/>
  <c r="V12" i="12" l="1"/>
  <c r="S12" i="12"/>
  <c r="P4" i="12" l="1"/>
  <c r="A13" i="12" l="1"/>
  <c r="I12" i="12"/>
  <c r="G12" i="12"/>
  <c r="D12" i="12"/>
  <c r="B12" i="12"/>
  <c r="V3" i="12"/>
  <c r="B4" i="12"/>
  <c r="V13" i="12" l="1"/>
  <c r="S13" i="12"/>
  <c r="D13" i="12"/>
  <c r="B13" i="12"/>
  <c r="G13" i="12"/>
  <c r="A14" i="12"/>
  <c r="I13" i="12"/>
  <c r="V14" i="12" l="1"/>
  <c r="S14" i="12"/>
  <c r="B14" i="12"/>
  <c r="I14" i="12"/>
  <c r="D14" i="12"/>
  <c r="A15" i="12"/>
  <c r="V15" i="12" s="1"/>
  <c r="G14" i="12"/>
  <c r="D15" i="12" l="1"/>
  <c r="A16" i="12"/>
  <c r="V16" i="12" s="1"/>
  <c r="S15" i="12"/>
  <c r="G15" i="12"/>
  <c r="B15" i="12"/>
  <c r="I15" i="12"/>
  <c r="B16" i="12" l="1"/>
  <c r="A17" i="12"/>
  <c r="V17" i="12" s="1"/>
  <c r="I16" i="12"/>
  <c r="S16" i="12"/>
  <c r="D16" i="12"/>
  <c r="G16" i="12"/>
  <c r="D17" i="12" l="1"/>
  <c r="A18" i="12"/>
  <c r="V18" i="12" s="1"/>
  <c r="S17" i="12"/>
  <c r="G17" i="12"/>
  <c r="B17" i="12"/>
  <c r="I17" i="12"/>
  <c r="B18" i="12" l="1"/>
  <c r="I18" i="12"/>
  <c r="S18" i="12"/>
  <c r="G18" i="12"/>
  <c r="D18" i="12"/>
  <c r="A19" i="12"/>
  <c r="V19" i="12" s="1"/>
  <c r="D19" i="12" l="1"/>
  <c r="I19" i="12"/>
  <c r="A20" i="12"/>
  <c r="V20" i="12" s="1"/>
  <c r="S19" i="12"/>
  <c r="G19" i="12"/>
  <c r="B19" i="12"/>
  <c r="B20" i="12" l="1"/>
  <c r="S20" i="12"/>
  <c r="I20" i="12"/>
  <c r="D20" i="12"/>
  <c r="A21" i="12"/>
  <c r="V21" i="12" s="1"/>
  <c r="G20" i="12"/>
  <c r="D21" i="12" l="1"/>
  <c r="A22" i="12"/>
  <c r="V22" i="12" s="1"/>
  <c r="S21" i="12"/>
  <c r="G21" i="12"/>
  <c r="B21" i="12"/>
  <c r="I21" i="12"/>
  <c r="B22" i="12" l="1"/>
  <c r="I22" i="12"/>
  <c r="D22" i="12"/>
  <c r="A23" i="12"/>
  <c r="V23" i="12" s="1"/>
  <c r="S22" i="12"/>
  <c r="G22" i="12"/>
  <c r="B23" i="12" l="1"/>
  <c r="D23" i="12"/>
  <c r="A24" i="12"/>
  <c r="V24" i="12" s="1"/>
  <c r="S23" i="12"/>
  <c r="G23" i="12"/>
  <c r="I23" i="12"/>
  <c r="D24" i="12" l="1"/>
  <c r="B24" i="12"/>
  <c r="A25" i="12"/>
  <c r="V25" i="12" s="1"/>
  <c r="S24" i="12"/>
  <c r="I24" i="12"/>
  <c r="G24" i="12"/>
  <c r="B25" i="12" l="1"/>
  <c r="D25" i="12"/>
  <c r="I25" i="12"/>
  <c r="S25" i="12"/>
  <c r="G25" i="12"/>
  <c r="A26" i="12"/>
  <c r="V26" i="12" s="1"/>
  <c r="D26" i="12" l="1"/>
  <c r="B26" i="12"/>
  <c r="G26" i="12"/>
  <c r="I26" i="12"/>
  <c r="A27" i="12"/>
  <c r="V27" i="12" s="1"/>
  <c r="S26" i="12"/>
  <c r="B27" i="12" l="1"/>
  <c r="I27" i="12"/>
  <c r="D27" i="12"/>
  <c r="S27" i="12"/>
  <c r="G27" i="12"/>
  <c r="A28" i="12"/>
  <c r="V28" i="12" s="1"/>
  <c r="D28" i="12" l="1"/>
  <c r="A29" i="12"/>
  <c r="V29" i="12" s="1"/>
  <c r="S28" i="12"/>
  <c r="G28" i="12"/>
  <c r="B28" i="12"/>
  <c r="I28" i="12"/>
  <c r="B29" i="12" l="1"/>
  <c r="I29" i="12"/>
  <c r="D29" i="12"/>
  <c r="A30" i="12"/>
  <c r="V30" i="12" s="1"/>
  <c r="G29" i="12"/>
  <c r="S29" i="12"/>
  <c r="D30" i="12" l="1"/>
  <c r="A31" i="12"/>
  <c r="V31" i="12" s="1"/>
  <c r="S30" i="12"/>
  <c r="G30" i="12"/>
  <c r="B30" i="12"/>
  <c r="I30" i="12"/>
  <c r="B31" i="12" l="1"/>
  <c r="I31" i="12"/>
  <c r="D31" i="12"/>
  <c r="A32" i="12"/>
  <c r="V32" i="12" s="1"/>
  <c r="G31" i="12"/>
  <c r="S31" i="12"/>
  <c r="D32" i="12" l="1"/>
  <c r="A33" i="12"/>
  <c r="V33" i="12" s="1"/>
  <c r="S32" i="12"/>
  <c r="G32" i="12"/>
  <c r="B32" i="12"/>
  <c r="I32" i="12"/>
  <c r="B33" i="12" l="1"/>
  <c r="I33" i="12"/>
  <c r="D33" i="12"/>
  <c r="G33" i="12"/>
  <c r="A34" i="12"/>
  <c r="V34" i="12" s="1"/>
  <c r="S33" i="12"/>
  <c r="D34" i="12" l="1"/>
  <c r="A35" i="12"/>
  <c r="V35" i="12" s="1"/>
  <c r="S34" i="12"/>
  <c r="G34" i="12"/>
  <c r="B34" i="12"/>
  <c r="I34" i="12"/>
  <c r="B35" i="12" l="1"/>
  <c r="I35" i="12"/>
  <c r="D35" i="12"/>
  <c r="S35" i="12"/>
  <c r="A36" i="12"/>
  <c r="V36" i="12" s="1"/>
  <c r="G35" i="12"/>
  <c r="D36" i="12" l="1"/>
  <c r="A37" i="12"/>
  <c r="V37" i="12" s="1"/>
  <c r="S36" i="12"/>
  <c r="G36" i="12"/>
  <c r="B36" i="12"/>
  <c r="I36" i="12"/>
  <c r="B37" i="12" l="1"/>
  <c r="I37" i="12"/>
  <c r="D37" i="12"/>
  <c r="A38" i="12"/>
  <c r="V38" i="12" s="1"/>
  <c r="G37" i="12"/>
  <c r="S37" i="12"/>
  <c r="D38" i="12" l="1"/>
  <c r="A39" i="12"/>
  <c r="V39" i="12" s="1"/>
  <c r="S38" i="12"/>
  <c r="G38" i="12"/>
  <c r="B38" i="12"/>
  <c r="I38" i="12"/>
  <c r="B39" i="12" l="1"/>
  <c r="I39" i="12"/>
  <c r="D39" i="12"/>
  <c r="A40" i="12"/>
  <c r="V40" i="12" s="1"/>
  <c r="G39" i="12"/>
  <c r="S39" i="12"/>
  <c r="A41" i="12" l="1"/>
  <c r="V41" i="12" s="1"/>
  <c r="D40" i="12"/>
  <c r="S40" i="12"/>
  <c r="G40" i="12"/>
  <c r="B40" i="12"/>
  <c r="I40" i="12"/>
  <c r="I41" i="12" l="1"/>
  <c r="S41" i="12"/>
  <c r="G41" i="12"/>
  <c r="B41" i="12"/>
  <c r="A42" i="12"/>
  <c r="V42" i="12" s="1"/>
  <c r="D41" i="12"/>
  <c r="A43" i="12" l="1"/>
  <c r="V43" i="12" s="1"/>
  <c r="S42" i="12"/>
  <c r="G42" i="12"/>
  <c r="I42" i="12"/>
  <c r="D42" i="12"/>
  <c r="B42" i="12"/>
  <c r="B43" i="12" l="1"/>
  <c r="I43" i="12"/>
  <c r="G43" i="12"/>
  <c r="D43" i="12"/>
  <c r="A44" i="12"/>
  <c r="V44" i="12" s="1"/>
  <c r="S43" i="12"/>
  <c r="D44" i="12" l="1"/>
  <c r="A45" i="12"/>
  <c r="V45" i="12" s="1"/>
  <c r="S44" i="12"/>
  <c r="G44" i="12"/>
  <c r="B44" i="12"/>
  <c r="I44" i="12"/>
  <c r="B45" i="12" l="1"/>
  <c r="I45" i="12"/>
  <c r="D45" i="12"/>
  <c r="A46" i="12"/>
  <c r="V46" i="12" s="1"/>
  <c r="G45" i="12"/>
  <c r="S45" i="12"/>
  <c r="D46" i="12" l="1"/>
  <c r="A47" i="12"/>
  <c r="V47" i="12" s="1"/>
  <c r="S46" i="12"/>
  <c r="G46" i="12"/>
  <c r="B46" i="12"/>
  <c r="I46" i="12"/>
  <c r="B47" i="12" l="1"/>
  <c r="I47" i="12"/>
  <c r="D47" i="12"/>
  <c r="G47" i="12"/>
  <c r="S47" i="12"/>
  <c r="A48" i="12"/>
  <c r="V48" i="12" s="1"/>
  <c r="D48" i="12" l="1"/>
  <c r="A49" i="12"/>
  <c r="V49" i="12" s="1"/>
  <c r="S48" i="12"/>
  <c r="G48" i="12"/>
  <c r="B48" i="12"/>
  <c r="I48" i="12"/>
  <c r="B49" i="12" l="1"/>
  <c r="I49" i="12"/>
  <c r="D49" i="12"/>
  <c r="S49" i="12"/>
  <c r="A50" i="12"/>
  <c r="V50" i="12" s="1"/>
  <c r="G49" i="12"/>
  <c r="D50" i="12" l="1"/>
  <c r="A51" i="12"/>
  <c r="V51" i="12" s="1"/>
  <c r="S50" i="12"/>
  <c r="G50" i="12"/>
  <c r="B50" i="12"/>
  <c r="I50" i="12"/>
  <c r="B51" i="12" l="1"/>
  <c r="I51" i="12"/>
  <c r="D51" i="12"/>
  <c r="A52" i="12"/>
  <c r="V52" i="12" s="1"/>
  <c r="G51" i="12"/>
  <c r="S51" i="12"/>
  <c r="D52" i="12" l="1"/>
  <c r="A53" i="12"/>
  <c r="V53" i="12" s="1"/>
  <c r="S52" i="12"/>
  <c r="G52" i="12"/>
  <c r="B52" i="12"/>
  <c r="I52" i="12"/>
  <c r="B53" i="12" l="1"/>
  <c r="I53" i="12"/>
  <c r="D53" i="12"/>
  <c r="A54" i="12"/>
  <c r="V54" i="12" s="1"/>
  <c r="G53" i="12"/>
  <c r="S53" i="12"/>
  <c r="D54" i="12" l="1"/>
  <c r="A55" i="12"/>
  <c r="V55" i="12" s="1"/>
  <c r="S54" i="12"/>
  <c r="G54" i="12"/>
  <c r="B54" i="12"/>
  <c r="I54" i="12"/>
  <c r="B55" i="12" l="1"/>
  <c r="I55" i="12"/>
  <c r="D55" i="12"/>
  <c r="G55" i="12"/>
  <c r="S55" i="12"/>
  <c r="A56" i="12"/>
  <c r="V56" i="12" s="1"/>
  <c r="D56" i="12" l="1"/>
  <c r="A57" i="12"/>
  <c r="V57" i="12" s="1"/>
  <c r="S56" i="12"/>
  <c r="G56" i="12"/>
  <c r="B56" i="12"/>
  <c r="I56" i="12"/>
  <c r="B57" i="12" l="1"/>
  <c r="I57" i="12"/>
  <c r="D57" i="12"/>
  <c r="S57" i="12"/>
  <c r="A58" i="12"/>
  <c r="V58" i="12" s="1"/>
  <c r="G57" i="12"/>
  <c r="D58" i="12" l="1"/>
  <c r="A59" i="12"/>
  <c r="V59" i="12" s="1"/>
  <c r="S58" i="12"/>
  <c r="G58" i="12"/>
  <c r="B58" i="12"/>
  <c r="I58" i="12"/>
  <c r="A60" i="12" l="1"/>
  <c r="V60" i="12" s="1"/>
  <c r="S59" i="12"/>
  <c r="G59" i="12"/>
  <c r="B59" i="12"/>
  <c r="I59" i="12"/>
  <c r="D59" i="12"/>
  <c r="I60" i="12" l="1"/>
  <c r="S60" i="12"/>
  <c r="G60" i="12"/>
  <c r="B60" i="12"/>
  <c r="A61" i="12"/>
  <c r="V61" i="12" s="1"/>
  <c r="D60" i="12"/>
  <c r="A62" i="12" l="1"/>
  <c r="V62" i="12" s="1"/>
  <c r="S61" i="12"/>
  <c r="G61" i="12"/>
  <c r="I61" i="12"/>
  <c r="D61" i="12"/>
  <c r="B61" i="12"/>
  <c r="A63" i="12" l="1"/>
  <c r="V63" i="12" s="1"/>
  <c r="B62" i="12"/>
  <c r="I62" i="12"/>
  <c r="G62" i="12"/>
  <c r="D62" i="12"/>
  <c r="S62" i="12"/>
  <c r="I63" i="12" l="1"/>
  <c r="D63" i="12"/>
  <c r="A64" i="12"/>
  <c r="V64" i="12" s="1"/>
  <c r="S63" i="12"/>
  <c r="G63" i="12"/>
  <c r="B63" i="12"/>
  <c r="A65" i="12" l="1"/>
  <c r="V65" i="12" s="1"/>
  <c r="S64" i="12"/>
  <c r="G64" i="12"/>
  <c r="B64" i="12"/>
  <c r="I64" i="12"/>
  <c r="D64" i="12"/>
  <c r="I65" i="12" l="1"/>
  <c r="D65" i="12"/>
  <c r="A66" i="12"/>
  <c r="V66" i="12" s="1"/>
  <c r="S65" i="12"/>
  <c r="G65" i="12"/>
  <c r="B65" i="12"/>
  <c r="A67" i="12" l="1"/>
  <c r="V67" i="12" s="1"/>
  <c r="S66" i="12"/>
  <c r="G66" i="12"/>
  <c r="B66" i="12"/>
  <c r="I66" i="12"/>
  <c r="D66" i="12"/>
  <c r="I67" i="12" l="1"/>
  <c r="D67" i="12"/>
  <c r="A68" i="12"/>
  <c r="V68" i="12" s="1"/>
  <c r="S67" i="12"/>
  <c r="G67" i="12"/>
  <c r="B67" i="12"/>
  <c r="A69" i="12" l="1"/>
  <c r="V69" i="12" s="1"/>
  <c r="S68" i="12"/>
  <c r="G68" i="12"/>
  <c r="B68" i="12"/>
  <c r="I68" i="12"/>
  <c r="D68" i="12"/>
  <c r="I69" i="12" l="1"/>
  <c r="D69" i="12"/>
  <c r="A70" i="12"/>
  <c r="V70" i="12" s="1"/>
  <c r="S69" i="12"/>
  <c r="G69" i="12"/>
  <c r="B69" i="12"/>
  <c r="A71" i="12" l="1"/>
  <c r="V71" i="12" s="1"/>
  <c r="S70" i="12"/>
  <c r="G70" i="12"/>
  <c r="B70" i="12"/>
  <c r="I70" i="12"/>
  <c r="D70" i="12"/>
  <c r="I71" i="12" l="1"/>
  <c r="D71" i="12"/>
  <c r="A72" i="12"/>
  <c r="V72" i="12" s="1"/>
  <c r="S71" i="12"/>
  <c r="G71" i="12"/>
  <c r="B71" i="12"/>
  <c r="A73" i="12" l="1"/>
  <c r="V73" i="12" s="1"/>
  <c r="S72" i="12"/>
  <c r="G72" i="12"/>
  <c r="B72" i="12"/>
  <c r="I72" i="12"/>
  <c r="D72" i="12"/>
  <c r="I73" i="12" l="1"/>
  <c r="D73" i="12"/>
  <c r="A74" i="12"/>
  <c r="V74" i="12" s="1"/>
  <c r="S73" i="12"/>
  <c r="G73" i="12"/>
  <c r="B73" i="12"/>
  <c r="A75" i="12" l="1"/>
  <c r="V75" i="12" s="1"/>
  <c r="S74" i="12"/>
  <c r="G74" i="12"/>
  <c r="B74" i="12"/>
  <c r="I74" i="12"/>
  <c r="D74" i="12"/>
  <c r="I75" i="12" l="1"/>
  <c r="D75" i="12"/>
  <c r="A76" i="12"/>
  <c r="V76" i="12" s="1"/>
  <c r="S75" i="12"/>
  <c r="G75" i="12"/>
  <c r="B75" i="12"/>
  <c r="A77" i="12" l="1"/>
  <c r="V77" i="12" s="1"/>
  <c r="S76" i="12"/>
  <c r="G76" i="12"/>
  <c r="B76" i="12"/>
  <c r="I76" i="12"/>
  <c r="D76" i="12"/>
  <c r="I77" i="12" l="1"/>
  <c r="D77" i="12"/>
  <c r="A78" i="12"/>
  <c r="V78" i="12" s="1"/>
  <c r="S77" i="12"/>
  <c r="G77" i="12"/>
  <c r="B77" i="12"/>
  <c r="A79" i="12" l="1"/>
  <c r="V79" i="12" s="1"/>
  <c r="S78" i="12"/>
  <c r="G78" i="12"/>
  <c r="B78" i="12"/>
  <c r="I78" i="12"/>
  <c r="D78" i="12"/>
  <c r="S79" i="12" l="1"/>
  <c r="I79" i="12"/>
  <c r="D79" i="12"/>
  <c r="A80" i="12"/>
  <c r="V80" i="12" s="1"/>
  <c r="G79" i="12"/>
  <c r="B79" i="12"/>
  <c r="A81" i="12" l="1"/>
  <c r="V81" i="12" s="1"/>
  <c r="S80" i="12"/>
  <c r="G80" i="12"/>
  <c r="I80" i="12"/>
  <c r="D80" i="12"/>
  <c r="B80" i="12"/>
  <c r="B81" i="12" l="1"/>
  <c r="I81" i="12"/>
  <c r="A82" i="12"/>
  <c r="V82" i="12" s="1"/>
  <c r="S81" i="12"/>
  <c r="G81" i="12"/>
  <c r="D81" i="12"/>
  <c r="D82" i="12" l="1"/>
  <c r="A83" i="12"/>
  <c r="V83" i="12" s="1"/>
  <c r="S82" i="12"/>
  <c r="G82" i="12"/>
  <c r="I82" i="12"/>
  <c r="B82" i="12"/>
  <c r="B83" i="12" l="1"/>
  <c r="I83" i="12"/>
  <c r="G83" i="12"/>
  <c r="D83" i="12"/>
  <c r="A84" i="12"/>
  <c r="V84" i="12" s="1"/>
  <c r="S83" i="12"/>
  <c r="D84" i="12" l="1"/>
  <c r="A85" i="12"/>
  <c r="V85" i="12" s="1"/>
  <c r="S84" i="12"/>
  <c r="G84" i="12"/>
  <c r="B84" i="12"/>
  <c r="I84" i="12"/>
  <c r="B85" i="12" l="1"/>
  <c r="I85" i="12"/>
  <c r="A86" i="12"/>
  <c r="V86" i="12" s="1"/>
  <c r="S85" i="12"/>
  <c r="G85" i="12"/>
  <c r="D85" i="12"/>
  <c r="D86" i="12" l="1"/>
  <c r="A87" i="12"/>
  <c r="V87" i="12" s="1"/>
  <c r="S86" i="12"/>
  <c r="G86" i="12"/>
  <c r="I86" i="12"/>
  <c r="B86" i="12"/>
  <c r="B87" i="12" l="1"/>
  <c r="I87" i="12"/>
  <c r="D87" i="12"/>
  <c r="A88" i="12"/>
  <c r="V88" i="12" s="1"/>
  <c r="G87" i="12"/>
  <c r="S87" i="12"/>
  <c r="D88" i="12" l="1"/>
  <c r="A89" i="12"/>
  <c r="V89" i="12" s="1"/>
  <c r="S88" i="12"/>
  <c r="G88" i="12"/>
  <c r="B88" i="12"/>
  <c r="I88" i="12"/>
  <c r="A90" i="12" l="1"/>
  <c r="V90" i="12" s="1"/>
  <c r="B89" i="12"/>
  <c r="I89" i="12"/>
  <c r="D89" i="12"/>
  <c r="G89" i="12"/>
  <c r="S89" i="12"/>
  <c r="D90" i="12" l="1"/>
  <c r="A91" i="12"/>
  <c r="V91" i="12" s="1"/>
  <c r="S90" i="12"/>
  <c r="I90" i="12"/>
  <c r="G90" i="12"/>
  <c r="B90" i="12"/>
  <c r="D91" i="12" l="1"/>
  <c r="A92" i="12"/>
  <c r="V92" i="12" s="1"/>
  <c r="S91" i="12"/>
  <c r="G91" i="12"/>
  <c r="B91" i="12"/>
  <c r="I91" i="12"/>
  <c r="B92" i="12" l="1"/>
  <c r="I92" i="12"/>
  <c r="D92" i="12"/>
  <c r="G92" i="12"/>
  <c r="S92" i="12"/>
  <c r="A93" i="12"/>
  <c r="V93" i="12" s="1"/>
  <c r="D93" i="12" l="1"/>
  <c r="A94" i="12"/>
  <c r="V94" i="12" s="1"/>
  <c r="S93" i="12"/>
  <c r="G93" i="12"/>
  <c r="B93" i="12"/>
  <c r="I93" i="12"/>
  <c r="B94" i="12" l="1"/>
  <c r="I94" i="12"/>
  <c r="D94" i="12"/>
  <c r="S94" i="12"/>
  <c r="A95" i="12"/>
  <c r="V95" i="12" s="1"/>
  <c r="G94" i="12"/>
  <c r="D95" i="12" l="1"/>
  <c r="A96" i="12"/>
  <c r="V96" i="12" s="1"/>
  <c r="S95" i="12"/>
  <c r="G95" i="12"/>
  <c r="B95" i="12"/>
  <c r="I95" i="12"/>
  <c r="B96" i="12" l="1"/>
  <c r="I96" i="12"/>
  <c r="D96" i="12"/>
  <c r="A97" i="12"/>
  <c r="V97" i="12" s="1"/>
  <c r="G96" i="12"/>
  <c r="S96" i="12"/>
  <c r="D97" i="12" l="1"/>
  <c r="A98" i="12"/>
  <c r="V98" i="12" s="1"/>
  <c r="S97" i="12"/>
  <c r="G97" i="12"/>
  <c r="B97" i="12"/>
  <c r="I97" i="12"/>
  <c r="B98" i="12" l="1"/>
  <c r="I98" i="12"/>
  <c r="D98" i="12"/>
  <c r="A99" i="12"/>
  <c r="V99" i="12" s="1"/>
  <c r="G98" i="12"/>
  <c r="S98" i="12"/>
  <c r="D99" i="12" l="1"/>
  <c r="S99" i="12"/>
  <c r="G99" i="12"/>
  <c r="A100" i="12"/>
  <c r="V100" i="12" s="1"/>
  <c r="B99" i="12"/>
  <c r="I99" i="12"/>
  <c r="I100" i="12" l="1"/>
  <c r="D100" i="12"/>
  <c r="S100" i="12"/>
  <c r="A101" i="12"/>
  <c r="V101" i="12" s="1"/>
  <c r="B100" i="12"/>
  <c r="G100" i="12"/>
  <c r="D101" i="12" l="1"/>
  <c r="A102" i="12"/>
  <c r="V102" i="12" s="1"/>
  <c r="S101" i="12"/>
  <c r="G101" i="12"/>
  <c r="B101" i="12"/>
  <c r="I101" i="12"/>
  <c r="B102" i="12" l="1"/>
  <c r="I102" i="12"/>
  <c r="D102" i="12"/>
  <c r="A103" i="12"/>
  <c r="V103" i="12" s="1"/>
  <c r="G102" i="12"/>
  <c r="S102" i="12"/>
  <c r="D103" i="12" l="1"/>
  <c r="A104" i="12"/>
  <c r="V104" i="12" s="1"/>
  <c r="S103" i="12"/>
  <c r="G103" i="12"/>
  <c r="B103" i="12"/>
  <c r="I103" i="12"/>
  <c r="B104" i="12" l="1"/>
  <c r="I104" i="12"/>
  <c r="D104" i="12"/>
  <c r="G104" i="12"/>
  <c r="S104" i="12"/>
  <c r="A105" i="12"/>
  <c r="V105" i="12" s="1"/>
  <c r="D105" i="12" l="1"/>
  <c r="A106" i="12"/>
  <c r="V106" i="12" s="1"/>
  <c r="S105" i="12"/>
  <c r="G105" i="12"/>
  <c r="B105" i="12"/>
  <c r="I105" i="12"/>
  <c r="B106" i="12" l="1"/>
  <c r="I106" i="12"/>
  <c r="D106" i="12"/>
  <c r="S106" i="12"/>
  <c r="A107" i="12"/>
  <c r="V107" i="12" s="1"/>
  <c r="G106" i="12"/>
  <c r="D107" i="12" l="1"/>
  <c r="A108" i="12"/>
  <c r="V108" i="12" s="1"/>
  <c r="S107" i="12"/>
  <c r="G107" i="12"/>
  <c r="B107" i="12"/>
  <c r="I107" i="12"/>
  <c r="B108" i="12" l="1"/>
  <c r="I108" i="12"/>
  <c r="D108" i="12"/>
  <c r="A109" i="12"/>
  <c r="V109" i="12" s="1"/>
  <c r="G108" i="12"/>
  <c r="S108" i="12"/>
  <c r="D109" i="12" l="1"/>
  <c r="A110" i="12"/>
  <c r="V110" i="12" s="1"/>
  <c r="S109" i="12"/>
  <c r="G109" i="12"/>
  <c r="B109" i="12"/>
  <c r="I109" i="12"/>
  <c r="B110" i="12" l="1"/>
  <c r="I110" i="12"/>
  <c r="D110" i="12"/>
  <c r="A111" i="12"/>
  <c r="V111" i="12" s="1"/>
  <c r="G110" i="12"/>
  <c r="S110" i="12"/>
  <c r="D111" i="12" l="1"/>
  <c r="S111" i="12"/>
  <c r="G111" i="12"/>
  <c r="B111" i="12"/>
  <c r="I111" i="12"/>
  <c r="I112" i="12" l="1"/>
  <c r="B112" i="12"/>
  <c r="D112" i="12"/>
  <c r="G112" i="12"/>
  <c r="S112" i="12"/>
  <c r="V112" i="12"/>
  <c r="W12" i="12" l="1"/>
  <c r="W14" i="12"/>
  <c r="W13" i="12"/>
  <c r="T111" i="12"/>
  <c r="T13" i="12"/>
  <c r="T12" i="12"/>
  <c r="T14" i="12"/>
  <c r="W15" i="12"/>
  <c r="W16" i="12"/>
  <c r="W17" i="12"/>
  <c r="W18" i="12"/>
  <c r="W19" i="12"/>
  <c r="W20" i="12"/>
  <c r="W21" i="12"/>
  <c r="W22" i="12"/>
  <c r="W23" i="12"/>
  <c r="W24" i="12"/>
  <c r="W25" i="12"/>
  <c r="W26" i="12"/>
  <c r="W27" i="12"/>
  <c r="W28" i="12"/>
  <c r="W29" i="12"/>
  <c r="W30" i="12"/>
  <c r="W31" i="12"/>
  <c r="W32" i="12"/>
  <c r="W33" i="12"/>
  <c r="W34" i="12"/>
  <c r="W35" i="12"/>
  <c r="T15" i="12"/>
  <c r="T16" i="12"/>
  <c r="T17" i="12"/>
  <c r="T18" i="12"/>
  <c r="T19" i="12"/>
  <c r="T20" i="12"/>
  <c r="T21" i="12"/>
  <c r="T22" i="12"/>
  <c r="T23" i="12"/>
  <c r="T24" i="12"/>
  <c r="T25" i="12"/>
  <c r="T26" i="12"/>
  <c r="T27" i="12"/>
  <c r="T28" i="12"/>
  <c r="T29" i="12"/>
  <c r="T30" i="12"/>
  <c r="T31" i="12"/>
  <c r="T32" i="12"/>
  <c r="T33" i="12"/>
  <c r="T34" i="12"/>
  <c r="T35" i="12"/>
  <c r="T36" i="12"/>
  <c r="T37" i="12"/>
  <c r="T38" i="12"/>
  <c r="T39" i="12"/>
  <c r="T40" i="12"/>
  <c r="T41" i="12"/>
  <c r="T42" i="12"/>
  <c r="T43" i="12"/>
  <c r="T44" i="12"/>
  <c r="T45" i="12"/>
  <c r="T46" i="12"/>
  <c r="T47" i="12"/>
  <c r="T48" i="12"/>
  <c r="T49" i="12"/>
  <c r="T50" i="12"/>
  <c r="T51" i="12"/>
  <c r="T52" i="12"/>
  <c r="T53" i="12"/>
  <c r="T54" i="12"/>
  <c r="T55" i="12"/>
  <c r="T56" i="12"/>
  <c r="T57" i="12"/>
  <c r="T58" i="12"/>
  <c r="T59" i="12"/>
  <c r="T60" i="12"/>
  <c r="T61" i="12"/>
  <c r="T62" i="12"/>
  <c r="T63" i="12"/>
  <c r="T64" i="12"/>
  <c r="T65" i="12"/>
  <c r="T66" i="12"/>
  <c r="T67" i="12"/>
  <c r="T68" i="12"/>
  <c r="T69" i="12"/>
  <c r="T70" i="12"/>
  <c r="T71" i="12"/>
  <c r="T72" i="12"/>
  <c r="T73" i="12"/>
  <c r="T74" i="12"/>
  <c r="T75" i="12"/>
  <c r="T76" i="12"/>
  <c r="T77" i="12"/>
  <c r="T78" i="12"/>
  <c r="T79" i="12"/>
  <c r="T80" i="12"/>
  <c r="T81" i="12"/>
  <c r="T82" i="12"/>
  <c r="T83" i="12"/>
  <c r="T84" i="12"/>
  <c r="T85" i="12"/>
  <c r="T86" i="12"/>
  <c r="T87" i="12"/>
  <c r="T88" i="12"/>
  <c r="T89" i="12"/>
  <c r="T90" i="12"/>
  <c r="T91" i="12"/>
  <c r="T92" i="12"/>
  <c r="T93" i="12"/>
  <c r="T94" i="12"/>
  <c r="T95" i="12"/>
  <c r="T96" i="12"/>
  <c r="T97" i="12"/>
  <c r="T98" i="12"/>
  <c r="T99" i="12"/>
  <c r="T100" i="12"/>
  <c r="T101" i="12"/>
  <c r="T102" i="12"/>
  <c r="T103" i="12"/>
  <c r="T104" i="12"/>
  <c r="T105" i="12"/>
  <c r="T106" i="12"/>
  <c r="T107" i="12"/>
  <c r="T108" i="12"/>
  <c r="T109" i="12"/>
  <c r="T110" i="12"/>
  <c r="W36" i="12"/>
  <c r="W37" i="12"/>
  <c r="W38" i="12"/>
  <c r="W39" i="12"/>
  <c r="W40" i="12"/>
  <c r="W41" i="12"/>
  <c r="W42" i="12"/>
  <c r="W43" i="12"/>
  <c r="W44" i="12"/>
  <c r="W45" i="12"/>
  <c r="W46" i="12"/>
  <c r="W47" i="12"/>
  <c r="W48" i="12"/>
  <c r="W49" i="12"/>
  <c r="W50" i="12"/>
  <c r="W51" i="12"/>
  <c r="W52" i="12"/>
  <c r="W53" i="12"/>
  <c r="W54" i="12"/>
  <c r="W55" i="12"/>
  <c r="W56" i="12"/>
  <c r="W57" i="12"/>
  <c r="W58" i="12"/>
  <c r="W59" i="12"/>
  <c r="W60" i="12"/>
  <c r="W61" i="12"/>
  <c r="W62" i="12"/>
  <c r="W63" i="12"/>
  <c r="W64" i="12"/>
  <c r="W65" i="12"/>
  <c r="W66" i="12"/>
  <c r="W67" i="12"/>
  <c r="W68" i="12"/>
  <c r="W69" i="12"/>
  <c r="W70" i="12"/>
  <c r="W71" i="12"/>
  <c r="W72" i="12"/>
  <c r="W73" i="12"/>
  <c r="W74" i="12"/>
  <c r="W75" i="12"/>
  <c r="W76" i="12"/>
  <c r="W77" i="12"/>
  <c r="W78" i="12"/>
  <c r="W79" i="12"/>
  <c r="W80" i="12"/>
  <c r="W81" i="12"/>
  <c r="W82" i="12"/>
  <c r="W83" i="12"/>
  <c r="W84" i="12"/>
  <c r="W85" i="12"/>
  <c r="W86" i="12"/>
  <c r="W87" i="12"/>
  <c r="W88" i="12"/>
  <c r="W89" i="12"/>
  <c r="W90" i="12"/>
  <c r="W91" i="12"/>
  <c r="W92" i="12"/>
  <c r="W93" i="12"/>
  <c r="W94" i="12"/>
  <c r="W95" i="12"/>
  <c r="W96" i="12"/>
  <c r="W97" i="12"/>
  <c r="W98" i="12"/>
  <c r="W99" i="12"/>
  <c r="W100" i="12"/>
  <c r="W101" i="12"/>
  <c r="W102" i="12"/>
  <c r="W103" i="12"/>
  <c r="W104" i="12"/>
  <c r="W105" i="12"/>
  <c r="W106" i="12"/>
  <c r="W107" i="12"/>
  <c r="W108" i="12"/>
  <c r="W109" i="12"/>
  <c r="W110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53" i="12"/>
  <c r="H54" i="12"/>
  <c r="H55" i="12"/>
  <c r="H56" i="12"/>
  <c r="H57" i="12"/>
  <c r="H58" i="12"/>
  <c r="H59" i="12"/>
  <c r="H60" i="12"/>
  <c r="H61" i="12"/>
  <c r="H62" i="12"/>
  <c r="H63" i="12"/>
  <c r="H64" i="12"/>
  <c r="H65" i="12"/>
  <c r="H66" i="12"/>
  <c r="H67" i="12"/>
  <c r="H68" i="12"/>
  <c r="H69" i="12"/>
  <c r="H70" i="12"/>
  <c r="H71" i="12"/>
  <c r="H72" i="12"/>
  <c r="H73" i="12"/>
  <c r="H74" i="12"/>
  <c r="H75" i="12"/>
  <c r="H76" i="12"/>
  <c r="H77" i="12"/>
  <c r="H78" i="12"/>
  <c r="H79" i="12"/>
  <c r="H80" i="12"/>
  <c r="H81" i="12"/>
  <c r="H82" i="12"/>
  <c r="H83" i="12"/>
  <c r="H84" i="12"/>
  <c r="H85" i="12"/>
  <c r="H86" i="12"/>
  <c r="H87" i="12"/>
  <c r="H88" i="12"/>
  <c r="H89" i="12"/>
  <c r="H90" i="12"/>
  <c r="H91" i="12"/>
  <c r="H92" i="12"/>
  <c r="H93" i="12"/>
  <c r="H94" i="12"/>
  <c r="H95" i="12"/>
  <c r="H96" i="12"/>
  <c r="H97" i="12"/>
  <c r="H98" i="12"/>
  <c r="H99" i="12"/>
  <c r="H100" i="12"/>
  <c r="H101" i="12"/>
  <c r="H102" i="12"/>
  <c r="H103" i="12"/>
  <c r="H104" i="12"/>
  <c r="H105" i="12"/>
  <c r="H106" i="12"/>
  <c r="H107" i="12"/>
  <c r="H108" i="12"/>
  <c r="H109" i="12"/>
  <c r="H110" i="12"/>
  <c r="W111" i="12"/>
  <c r="H111" i="12"/>
  <c r="C1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J76" i="12"/>
  <c r="J77" i="12"/>
  <c r="J78" i="12"/>
  <c r="J79" i="12"/>
  <c r="J80" i="12"/>
  <c r="J81" i="12"/>
  <c r="J82" i="12"/>
  <c r="J83" i="12"/>
  <c r="J84" i="12"/>
  <c r="J85" i="12"/>
  <c r="J86" i="12"/>
  <c r="J87" i="12"/>
  <c r="J88" i="12"/>
  <c r="J89" i="12"/>
  <c r="J90" i="12"/>
  <c r="J91" i="12"/>
  <c r="J92" i="12"/>
  <c r="J93" i="12"/>
  <c r="J94" i="12"/>
  <c r="J95" i="12"/>
  <c r="J96" i="12"/>
  <c r="J97" i="12"/>
  <c r="J98" i="12"/>
  <c r="J99" i="12"/>
  <c r="J100" i="12"/>
  <c r="J101" i="12"/>
  <c r="J102" i="12"/>
  <c r="J103" i="12"/>
  <c r="J104" i="12"/>
  <c r="J105" i="12"/>
  <c r="J106" i="12"/>
  <c r="J107" i="12"/>
  <c r="J108" i="12"/>
  <c r="J109" i="12"/>
  <c r="J110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8" i="12"/>
  <c r="E39" i="12"/>
  <c r="E40" i="12"/>
  <c r="E41" i="12"/>
  <c r="E42" i="12"/>
  <c r="E43" i="12"/>
  <c r="E44" i="12"/>
  <c r="E45" i="12"/>
  <c r="E46" i="12"/>
  <c r="E47" i="12"/>
  <c r="E48" i="12"/>
  <c r="E49" i="12"/>
  <c r="E50" i="12"/>
  <c r="E51" i="12"/>
  <c r="E52" i="12"/>
  <c r="E53" i="12"/>
  <c r="E54" i="12"/>
  <c r="E55" i="12"/>
  <c r="E56" i="12"/>
  <c r="E57" i="12"/>
  <c r="E58" i="12"/>
  <c r="E59" i="12"/>
  <c r="E60" i="12"/>
  <c r="E61" i="12"/>
  <c r="E62" i="12"/>
  <c r="E63" i="12"/>
  <c r="E64" i="12"/>
  <c r="E65" i="12"/>
  <c r="E66" i="12"/>
  <c r="E67" i="12"/>
  <c r="E68" i="12"/>
  <c r="E69" i="12"/>
  <c r="E70" i="12"/>
  <c r="E71" i="12"/>
  <c r="E72" i="12"/>
  <c r="E73" i="12"/>
  <c r="E74" i="12"/>
  <c r="E75" i="12"/>
  <c r="E76" i="12"/>
  <c r="E77" i="12"/>
  <c r="E78" i="12"/>
  <c r="E79" i="12"/>
  <c r="E80" i="12"/>
  <c r="E81" i="12"/>
  <c r="E82" i="12"/>
  <c r="E83" i="12"/>
  <c r="E84" i="12"/>
  <c r="E85" i="12"/>
  <c r="E86" i="12"/>
  <c r="E87" i="12"/>
  <c r="E88" i="12"/>
  <c r="E89" i="12"/>
  <c r="E90" i="12"/>
  <c r="E91" i="12"/>
  <c r="E92" i="12"/>
  <c r="E93" i="12"/>
  <c r="E94" i="12"/>
  <c r="E95" i="12"/>
  <c r="E96" i="12"/>
  <c r="E97" i="12"/>
  <c r="E98" i="12"/>
  <c r="E99" i="12"/>
  <c r="E100" i="12"/>
  <c r="E101" i="12"/>
  <c r="E102" i="12"/>
  <c r="E103" i="12"/>
  <c r="E104" i="12"/>
  <c r="E105" i="12"/>
  <c r="E106" i="12"/>
  <c r="E107" i="12"/>
  <c r="E108" i="12"/>
  <c r="E109" i="12"/>
  <c r="E110" i="12"/>
  <c r="E111" i="12"/>
  <c r="J111" i="12"/>
  <c r="F111" i="12" l="1"/>
  <c r="Z111" i="12" s="1"/>
  <c r="K105" i="12"/>
  <c r="K97" i="12"/>
  <c r="K89" i="12"/>
  <c r="K81" i="12"/>
  <c r="K73" i="12"/>
  <c r="K65" i="12"/>
  <c r="K57" i="12"/>
  <c r="K49" i="12"/>
  <c r="K41" i="12"/>
  <c r="K33" i="12"/>
  <c r="K25" i="12"/>
  <c r="K17" i="12"/>
  <c r="F108" i="12"/>
  <c r="Z108" i="12" s="1"/>
  <c r="F104" i="12"/>
  <c r="Z104" i="12" s="1"/>
  <c r="F96" i="12"/>
  <c r="Z96" i="12" s="1"/>
  <c r="F84" i="12"/>
  <c r="Z84" i="12" s="1"/>
  <c r="F76" i="12"/>
  <c r="Z76" i="12" s="1"/>
  <c r="F68" i="12"/>
  <c r="Z68" i="12" s="1"/>
  <c r="F60" i="12"/>
  <c r="Z60" i="12" s="1"/>
  <c r="F52" i="12"/>
  <c r="Z52" i="12" s="1"/>
  <c r="F44" i="12"/>
  <c r="Z44" i="12" s="1"/>
  <c r="F36" i="12"/>
  <c r="Z36" i="12" s="1"/>
  <c r="F28" i="12"/>
  <c r="Z28" i="12" s="1"/>
  <c r="F24" i="12"/>
  <c r="Z24" i="12" s="1"/>
  <c r="F16" i="12"/>
  <c r="Z16" i="12" s="1"/>
  <c r="C112" i="12"/>
  <c r="F12" i="12"/>
  <c r="Z12" i="12" s="1"/>
  <c r="E112" i="12"/>
  <c r="K111" i="12"/>
  <c r="AH111" i="12" s="1"/>
  <c r="AI111" i="12" s="1"/>
  <c r="K108" i="12"/>
  <c r="AH108" i="12" s="1"/>
  <c r="AI108" i="12" s="1"/>
  <c r="K104" i="12"/>
  <c r="AH104" i="12" s="1"/>
  <c r="AI104" i="12" s="1"/>
  <c r="K100" i="12"/>
  <c r="K96" i="12"/>
  <c r="K92" i="12"/>
  <c r="K88" i="12"/>
  <c r="K84" i="12"/>
  <c r="AH84" i="12" s="1"/>
  <c r="AI84" i="12" s="1"/>
  <c r="K80" i="12"/>
  <c r="K76" i="12"/>
  <c r="AH76" i="12" s="1"/>
  <c r="AI76" i="12" s="1"/>
  <c r="K72" i="12"/>
  <c r="K68" i="12"/>
  <c r="K64" i="12"/>
  <c r="K60" i="12"/>
  <c r="K56" i="12"/>
  <c r="K52" i="12"/>
  <c r="AH52" i="12" s="1"/>
  <c r="AI52" i="12" s="1"/>
  <c r="K48" i="12"/>
  <c r="K44" i="12"/>
  <c r="AH44" i="12" s="1"/>
  <c r="AI44" i="12" s="1"/>
  <c r="K40" i="12"/>
  <c r="K36" i="12"/>
  <c r="K32" i="12"/>
  <c r="K28" i="12"/>
  <c r="K24" i="12"/>
  <c r="K20" i="12"/>
  <c r="K16" i="12"/>
  <c r="AH16" i="12" s="1"/>
  <c r="AI16" i="12" s="1"/>
  <c r="H112" i="12"/>
  <c r="K12" i="12"/>
  <c r="AH12" i="12" s="1"/>
  <c r="AI12" i="12" s="1"/>
  <c r="F107" i="12"/>
  <c r="Z107" i="12" s="1"/>
  <c r="F103" i="12"/>
  <c r="Z103" i="12" s="1"/>
  <c r="F99" i="12"/>
  <c r="Z99" i="12" s="1"/>
  <c r="F95" i="12"/>
  <c r="Z95" i="12" s="1"/>
  <c r="F91" i="12"/>
  <c r="Z91" i="12" s="1"/>
  <c r="F87" i="12"/>
  <c r="Z87" i="12" s="1"/>
  <c r="F83" i="12"/>
  <c r="Z83" i="12" s="1"/>
  <c r="F79" i="12"/>
  <c r="Z79" i="12" s="1"/>
  <c r="F75" i="12"/>
  <c r="Z75" i="12" s="1"/>
  <c r="F71" i="12"/>
  <c r="Z71" i="12" s="1"/>
  <c r="F67" i="12"/>
  <c r="Z67" i="12" s="1"/>
  <c r="F63" i="12"/>
  <c r="Z63" i="12" s="1"/>
  <c r="F59" i="12"/>
  <c r="Z59" i="12" s="1"/>
  <c r="F55" i="12"/>
  <c r="Z55" i="12" s="1"/>
  <c r="F51" i="12"/>
  <c r="Z51" i="12" s="1"/>
  <c r="F47" i="12"/>
  <c r="Z47" i="12" s="1"/>
  <c r="F43" i="12"/>
  <c r="Z43" i="12" s="1"/>
  <c r="F39" i="12"/>
  <c r="Z39" i="12" s="1"/>
  <c r="F35" i="12"/>
  <c r="Z35" i="12" s="1"/>
  <c r="F31" i="12"/>
  <c r="Z31" i="12" s="1"/>
  <c r="F27" i="12"/>
  <c r="Z27" i="12" s="1"/>
  <c r="F23" i="12"/>
  <c r="F19" i="12"/>
  <c r="Z19" i="12" s="1"/>
  <c r="F15" i="12"/>
  <c r="Z15" i="12" s="1"/>
  <c r="F88" i="12"/>
  <c r="Z88" i="12" s="1"/>
  <c r="K107" i="12"/>
  <c r="AH107" i="12" s="1"/>
  <c r="AI107" i="12" s="1"/>
  <c r="K103" i="12"/>
  <c r="AH103" i="12" s="1"/>
  <c r="AI103" i="12" s="1"/>
  <c r="K99" i="12"/>
  <c r="K95" i="12"/>
  <c r="K91" i="12"/>
  <c r="AH91" i="12" s="1"/>
  <c r="AI91" i="12" s="1"/>
  <c r="K87" i="12"/>
  <c r="AH87" i="12" s="1"/>
  <c r="AI87" i="12" s="1"/>
  <c r="K83" i="12"/>
  <c r="K79" i="12"/>
  <c r="K75" i="12"/>
  <c r="K71" i="12"/>
  <c r="AH71" i="12" s="1"/>
  <c r="AI71" i="12" s="1"/>
  <c r="K67" i="12"/>
  <c r="K63" i="12"/>
  <c r="K59" i="12"/>
  <c r="K55" i="12"/>
  <c r="AH55" i="12" s="1"/>
  <c r="AI55" i="12" s="1"/>
  <c r="K51" i="12"/>
  <c r="K47" i="12"/>
  <c r="K43" i="12"/>
  <c r="K39" i="12"/>
  <c r="AH39" i="12" s="1"/>
  <c r="AI39" i="12" s="1"/>
  <c r="K35" i="12"/>
  <c r="K31" i="12"/>
  <c r="K27" i="12"/>
  <c r="K23" i="12"/>
  <c r="AH23" i="12" s="1"/>
  <c r="AI23" i="12" s="1"/>
  <c r="K19" i="12"/>
  <c r="K15" i="12"/>
  <c r="F110" i="12"/>
  <c r="Z110" i="12" s="1"/>
  <c r="F106" i="12"/>
  <c r="Z106" i="12" s="1"/>
  <c r="F102" i="12"/>
  <c r="Z102" i="12" s="1"/>
  <c r="F98" i="12"/>
  <c r="Z98" i="12" s="1"/>
  <c r="F94" i="12"/>
  <c r="Z94" i="12" s="1"/>
  <c r="F90" i="12"/>
  <c r="Z90" i="12" s="1"/>
  <c r="F86" i="12"/>
  <c r="Z86" i="12" s="1"/>
  <c r="F82" i="12"/>
  <c r="Z82" i="12" s="1"/>
  <c r="F78" i="12"/>
  <c r="Z78" i="12" s="1"/>
  <c r="F74" i="12"/>
  <c r="Z74" i="12" s="1"/>
  <c r="F70" i="12"/>
  <c r="Z70" i="12" s="1"/>
  <c r="F66" i="12"/>
  <c r="Z66" i="12" s="1"/>
  <c r="F62" i="12"/>
  <c r="Z62" i="12" s="1"/>
  <c r="F58" i="12"/>
  <c r="Z58" i="12" s="1"/>
  <c r="F54" i="12"/>
  <c r="Z54" i="12" s="1"/>
  <c r="F50" i="12"/>
  <c r="Z50" i="12" s="1"/>
  <c r="F46" i="12"/>
  <c r="Z46" i="12" s="1"/>
  <c r="F42" i="12"/>
  <c r="Z42" i="12" s="1"/>
  <c r="F38" i="12"/>
  <c r="Z38" i="12" s="1"/>
  <c r="F34" i="12"/>
  <c r="Z34" i="12" s="1"/>
  <c r="F30" i="12"/>
  <c r="Z30" i="12" s="1"/>
  <c r="F26" i="12"/>
  <c r="Z26" i="12" s="1"/>
  <c r="F22" i="12"/>
  <c r="N22" i="12" s="1"/>
  <c r="F18" i="12"/>
  <c r="Z18" i="12" s="1"/>
  <c r="F14" i="12"/>
  <c r="Z14" i="12" s="1"/>
  <c r="J112" i="12"/>
  <c r="K109" i="12"/>
  <c r="K101" i="12"/>
  <c r="K93" i="12"/>
  <c r="K85" i="12"/>
  <c r="K77" i="12"/>
  <c r="K69" i="12"/>
  <c r="K61" i="12"/>
  <c r="K53" i="12"/>
  <c r="K45" i="12"/>
  <c r="K37" i="12"/>
  <c r="K29" i="12"/>
  <c r="K21" i="12"/>
  <c r="K13" i="12"/>
  <c r="F100" i="12"/>
  <c r="Z100" i="12" s="1"/>
  <c r="F92" i="12"/>
  <c r="Z92" i="12" s="1"/>
  <c r="F80" i="12"/>
  <c r="Z80" i="12" s="1"/>
  <c r="F72" i="12"/>
  <c r="Z72" i="12" s="1"/>
  <c r="F64" i="12"/>
  <c r="Z64" i="12" s="1"/>
  <c r="F56" i="12"/>
  <c r="Z56" i="12" s="1"/>
  <c r="F48" i="12"/>
  <c r="Z48" i="12" s="1"/>
  <c r="F40" i="12"/>
  <c r="Z40" i="12" s="1"/>
  <c r="F32" i="12"/>
  <c r="Z32" i="12" s="1"/>
  <c r="F20" i="12"/>
  <c r="Z20" i="12" s="1"/>
  <c r="T112" i="12"/>
  <c r="K110" i="12"/>
  <c r="AH110" i="12" s="1"/>
  <c r="AI110" i="12" s="1"/>
  <c r="K106" i="12"/>
  <c r="K102" i="12"/>
  <c r="K98" i="12"/>
  <c r="AH98" i="12" s="1"/>
  <c r="AI98" i="12" s="1"/>
  <c r="K94" i="12"/>
  <c r="AH94" i="12" s="1"/>
  <c r="AI94" i="12" s="1"/>
  <c r="K90" i="12"/>
  <c r="K86" i="12"/>
  <c r="K82" i="12"/>
  <c r="AH82" i="12" s="1"/>
  <c r="AI82" i="12" s="1"/>
  <c r="K78" i="12"/>
  <c r="AH78" i="12" s="1"/>
  <c r="AI78" i="12" s="1"/>
  <c r="K74" i="12"/>
  <c r="K70" i="12"/>
  <c r="K66" i="12"/>
  <c r="AH66" i="12" s="1"/>
  <c r="AI66" i="12" s="1"/>
  <c r="K62" i="12"/>
  <c r="AH62" i="12" s="1"/>
  <c r="AI62" i="12" s="1"/>
  <c r="K58" i="12"/>
  <c r="K54" i="12"/>
  <c r="K50" i="12"/>
  <c r="AH50" i="12" s="1"/>
  <c r="AI50" i="12" s="1"/>
  <c r="K46" i="12"/>
  <c r="AH46" i="12" s="1"/>
  <c r="AI46" i="12" s="1"/>
  <c r="K42" i="12"/>
  <c r="K38" i="12"/>
  <c r="K34" i="12"/>
  <c r="AH34" i="12" s="1"/>
  <c r="AI34" i="12" s="1"/>
  <c r="K30" i="12"/>
  <c r="AH30" i="12" s="1"/>
  <c r="AI30" i="12" s="1"/>
  <c r="K26" i="12"/>
  <c r="K22" i="12"/>
  <c r="K18" i="12"/>
  <c r="AH18" i="12" s="1"/>
  <c r="AI18" i="12" s="1"/>
  <c r="K14" i="12"/>
  <c r="AH14" i="12" s="1"/>
  <c r="AI14" i="12" s="1"/>
  <c r="F109" i="12"/>
  <c r="Z109" i="12" s="1"/>
  <c r="F105" i="12"/>
  <c r="Z105" i="12" s="1"/>
  <c r="F101" i="12"/>
  <c r="Z101" i="12" s="1"/>
  <c r="F97" i="12"/>
  <c r="Z97" i="12" s="1"/>
  <c r="F93" i="12"/>
  <c r="Z93" i="12" s="1"/>
  <c r="F89" i="12"/>
  <c r="Z89" i="12" s="1"/>
  <c r="F85" i="12"/>
  <c r="Z85" i="12" s="1"/>
  <c r="F81" i="12"/>
  <c r="Z81" i="12" s="1"/>
  <c r="F77" i="12"/>
  <c r="Z77" i="12" s="1"/>
  <c r="F73" i="12"/>
  <c r="Z73" i="12" s="1"/>
  <c r="F69" i="12"/>
  <c r="Z69" i="12" s="1"/>
  <c r="F65" i="12"/>
  <c r="Z65" i="12" s="1"/>
  <c r="F61" i="12"/>
  <c r="Z61" i="12" s="1"/>
  <c r="F57" i="12"/>
  <c r="Z57" i="12" s="1"/>
  <c r="F53" i="12"/>
  <c r="Z53" i="12" s="1"/>
  <c r="F49" i="12"/>
  <c r="Z49" i="12" s="1"/>
  <c r="F45" i="12"/>
  <c r="Z45" i="12" s="1"/>
  <c r="F41" i="12"/>
  <c r="Z41" i="12" s="1"/>
  <c r="F37" i="12"/>
  <c r="Z37" i="12" s="1"/>
  <c r="F33" i="12"/>
  <c r="Z33" i="12" s="1"/>
  <c r="F29" i="12"/>
  <c r="Z29" i="12" s="1"/>
  <c r="F25" i="12"/>
  <c r="Z25" i="12" s="1"/>
  <c r="F21" i="12"/>
  <c r="Z21" i="12" s="1"/>
  <c r="F17" i="12"/>
  <c r="Z17" i="12" s="1"/>
  <c r="F13" i="12"/>
  <c r="Z13" i="12" s="1"/>
  <c r="W112" i="12"/>
  <c r="Z23" i="12" l="1"/>
  <c r="N23" i="12"/>
  <c r="AH99" i="12"/>
  <c r="AI99" i="12" s="1"/>
  <c r="Z22" i="12"/>
  <c r="AH13" i="12"/>
  <c r="AI13" i="12" s="1"/>
  <c r="AH45" i="12"/>
  <c r="AI45" i="12" s="1"/>
  <c r="AH77" i="12"/>
  <c r="AI77" i="12" s="1"/>
  <c r="AH109" i="12"/>
  <c r="AI109" i="12" s="1"/>
  <c r="AH19" i="12"/>
  <c r="AI19" i="12" s="1"/>
  <c r="AH35" i="12"/>
  <c r="AI35" i="12" s="1"/>
  <c r="AH51" i="12"/>
  <c r="AI51" i="12" s="1"/>
  <c r="AH67" i="12"/>
  <c r="AI67" i="12" s="1"/>
  <c r="AH83" i="12"/>
  <c r="AI83" i="12" s="1"/>
  <c r="AH24" i="12"/>
  <c r="AI24" i="12" s="1"/>
  <c r="AH27" i="12"/>
  <c r="AI27" i="12" s="1"/>
  <c r="AH43" i="12"/>
  <c r="AI43" i="12" s="1"/>
  <c r="AH59" i="12"/>
  <c r="AI59" i="12" s="1"/>
  <c r="AH75" i="12"/>
  <c r="AI75" i="12" s="1"/>
  <c r="AH28" i="12"/>
  <c r="AI28" i="12" s="1"/>
  <c r="AH60" i="12"/>
  <c r="AI60" i="12" s="1"/>
  <c r="AH54" i="12"/>
  <c r="AI54" i="12" s="1"/>
  <c r="AH70" i="12"/>
  <c r="AI70" i="12" s="1"/>
  <c r="AH86" i="12"/>
  <c r="AI86" i="12" s="1"/>
  <c r="AH102" i="12"/>
  <c r="AI102" i="12" s="1"/>
  <c r="AH96" i="12"/>
  <c r="AI96" i="12" s="1"/>
  <c r="AH36" i="12"/>
  <c r="AI36" i="12" s="1"/>
  <c r="AH68" i="12"/>
  <c r="AI68" i="12" s="1"/>
  <c r="AH26" i="12"/>
  <c r="AI26" i="12" s="1"/>
  <c r="AH42" i="12"/>
  <c r="AI42" i="12" s="1"/>
  <c r="AH58" i="12"/>
  <c r="AI58" i="12" s="1"/>
  <c r="AH74" i="12"/>
  <c r="AI74" i="12" s="1"/>
  <c r="AH90" i="12"/>
  <c r="AI90" i="12" s="1"/>
  <c r="AH106" i="12"/>
  <c r="AI106" i="12" s="1"/>
  <c r="AH37" i="12"/>
  <c r="AI37" i="12" s="1"/>
  <c r="AH69" i="12"/>
  <c r="AI69" i="12" s="1"/>
  <c r="AH101" i="12"/>
  <c r="AI101" i="12" s="1"/>
  <c r="AH15" i="12"/>
  <c r="AI15" i="12" s="1"/>
  <c r="AH31" i="12"/>
  <c r="AI31" i="12" s="1"/>
  <c r="AH47" i="12"/>
  <c r="AI47" i="12" s="1"/>
  <c r="AH63" i="12"/>
  <c r="AI63" i="12" s="1"/>
  <c r="AH79" i="12"/>
  <c r="AI79" i="12" s="1"/>
  <c r="AH95" i="12"/>
  <c r="AI95" i="12" s="1"/>
  <c r="AH20" i="12"/>
  <c r="AI20" i="12" s="1"/>
  <c r="AH100" i="12"/>
  <c r="AI100" i="12" s="1"/>
  <c r="AH17" i="12"/>
  <c r="AI17" i="12" s="1"/>
  <c r="AH49" i="12"/>
  <c r="AI49" i="12" s="1"/>
  <c r="AH81" i="12"/>
  <c r="AI81" i="12" s="1"/>
  <c r="AH40" i="12"/>
  <c r="AI40" i="12" s="1"/>
  <c r="AH56" i="12"/>
  <c r="AI56" i="12" s="1"/>
  <c r="AH72" i="12"/>
  <c r="AI72" i="12" s="1"/>
  <c r="AH88" i="12"/>
  <c r="AI88" i="12" s="1"/>
  <c r="AH25" i="12"/>
  <c r="AI25" i="12" s="1"/>
  <c r="AH57" i="12"/>
  <c r="AI57" i="12" s="1"/>
  <c r="AH89" i="12"/>
  <c r="AI89" i="12" s="1"/>
  <c r="AH21" i="12"/>
  <c r="AI21" i="12" s="1"/>
  <c r="AH53" i="12"/>
  <c r="AI53" i="12" s="1"/>
  <c r="AH85" i="12"/>
  <c r="AI85" i="12" s="1"/>
  <c r="AH92" i="12"/>
  <c r="AI92" i="12" s="1"/>
  <c r="AH33" i="12"/>
  <c r="AI33" i="12" s="1"/>
  <c r="AH65" i="12"/>
  <c r="AI65" i="12" s="1"/>
  <c r="AH97" i="12"/>
  <c r="AI97" i="12" s="1"/>
  <c r="AH22" i="12"/>
  <c r="AI22" i="12" s="1"/>
  <c r="AH38" i="12"/>
  <c r="AI38" i="12" s="1"/>
  <c r="AH29" i="12"/>
  <c r="AI29" i="12" s="1"/>
  <c r="AH61" i="12"/>
  <c r="AI61" i="12" s="1"/>
  <c r="AH93" i="12"/>
  <c r="AI93" i="12" s="1"/>
  <c r="AH32" i="12"/>
  <c r="AI32" i="12" s="1"/>
  <c r="AH48" i="12"/>
  <c r="AI48" i="12" s="1"/>
  <c r="AH64" i="12"/>
  <c r="AI64" i="12" s="1"/>
  <c r="AH80" i="12"/>
  <c r="AI80" i="12" s="1"/>
  <c r="AH41" i="12"/>
  <c r="AI41" i="12" s="1"/>
  <c r="AH73" i="12"/>
  <c r="AI73" i="12" s="1"/>
  <c r="AH105" i="12"/>
  <c r="AI105" i="12" s="1"/>
  <c r="AC12" i="12"/>
  <c r="AC13" i="12"/>
  <c r="AC14" i="12"/>
  <c r="AL13" i="12"/>
  <c r="AM13" i="12" s="1"/>
  <c r="AL29" i="12"/>
  <c r="AM29" i="12" s="1"/>
  <c r="AL45" i="12"/>
  <c r="AM45" i="12" s="1"/>
  <c r="AL61" i="12"/>
  <c r="AM61" i="12" s="1"/>
  <c r="AL77" i="12"/>
  <c r="AM77" i="12" s="1"/>
  <c r="AL93" i="12"/>
  <c r="AM93" i="12" s="1"/>
  <c r="AL109" i="12"/>
  <c r="AM109" i="12" s="1"/>
  <c r="AL22" i="12"/>
  <c r="AM22" i="12" s="1"/>
  <c r="AL38" i="12"/>
  <c r="AM38" i="12" s="1"/>
  <c r="AL54" i="12"/>
  <c r="AM54" i="12" s="1"/>
  <c r="AL70" i="12"/>
  <c r="AM70" i="12" s="1"/>
  <c r="AL86" i="12"/>
  <c r="AM86" i="12" s="1"/>
  <c r="AL102" i="12"/>
  <c r="AM102" i="12" s="1"/>
  <c r="AL19" i="12"/>
  <c r="AM19" i="12" s="1"/>
  <c r="AL35" i="12"/>
  <c r="AM35" i="12" s="1"/>
  <c r="AL47" i="12"/>
  <c r="AM47" i="12" s="1"/>
  <c r="AL63" i="12"/>
  <c r="AM63" i="12" s="1"/>
  <c r="AL79" i="12"/>
  <c r="AM79" i="12" s="1"/>
  <c r="AL95" i="12"/>
  <c r="AM95" i="12" s="1"/>
  <c r="AL16" i="12"/>
  <c r="AM16" i="12" s="1"/>
  <c r="AL32" i="12"/>
  <c r="AM32" i="12" s="1"/>
  <c r="AL48" i="12"/>
  <c r="AM48" i="12" s="1"/>
  <c r="AL64" i="12"/>
  <c r="AM64" i="12" s="1"/>
  <c r="AL80" i="12"/>
  <c r="AM80" i="12" s="1"/>
  <c r="AL96" i="12"/>
  <c r="AM96" i="12" s="1"/>
  <c r="AL17" i="12"/>
  <c r="AM17" i="12" s="1"/>
  <c r="AL33" i="12"/>
  <c r="AM33" i="12" s="1"/>
  <c r="AL49" i="12"/>
  <c r="AM49" i="12" s="1"/>
  <c r="AL65" i="12"/>
  <c r="AM65" i="12" s="1"/>
  <c r="AL81" i="12"/>
  <c r="AM81" i="12" s="1"/>
  <c r="AL97" i="12"/>
  <c r="AM97" i="12" s="1"/>
  <c r="AL111" i="12"/>
  <c r="AM111" i="12" s="1"/>
  <c r="AL26" i="12"/>
  <c r="AM26" i="12" s="1"/>
  <c r="AL42" i="12"/>
  <c r="AM42" i="12" s="1"/>
  <c r="AL58" i="12"/>
  <c r="AM58" i="12" s="1"/>
  <c r="AL74" i="12"/>
  <c r="AM74" i="12" s="1"/>
  <c r="AL90" i="12"/>
  <c r="AM90" i="12" s="1"/>
  <c r="AL106" i="12"/>
  <c r="AM106" i="12" s="1"/>
  <c r="AL23" i="12"/>
  <c r="AM23" i="12" s="1"/>
  <c r="AL12" i="12"/>
  <c r="AL51" i="12"/>
  <c r="AM51" i="12" s="1"/>
  <c r="AL67" i="12"/>
  <c r="AM67" i="12" s="1"/>
  <c r="AL83" i="12"/>
  <c r="AM83" i="12" s="1"/>
  <c r="AL99" i="12"/>
  <c r="AM99" i="12" s="1"/>
  <c r="AL20" i="12"/>
  <c r="AM20" i="12" s="1"/>
  <c r="AL36" i="12"/>
  <c r="AM36" i="12" s="1"/>
  <c r="AL52" i="12"/>
  <c r="AM52" i="12" s="1"/>
  <c r="AL68" i="12"/>
  <c r="AM68" i="12" s="1"/>
  <c r="AL84" i="12"/>
  <c r="AM84" i="12" s="1"/>
  <c r="AL100" i="12"/>
  <c r="AM100" i="12" s="1"/>
  <c r="AL21" i="12"/>
  <c r="AM21" i="12" s="1"/>
  <c r="AL37" i="12"/>
  <c r="AM37" i="12" s="1"/>
  <c r="AL53" i="12"/>
  <c r="AM53" i="12" s="1"/>
  <c r="AL69" i="12"/>
  <c r="AM69" i="12" s="1"/>
  <c r="AL85" i="12"/>
  <c r="AM85" i="12" s="1"/>
  <c r="AL101" i="12"/>
  <c r="AM101" i="12" s="1"/>
  <c r="AL14" i="12"/>
  <c r="AM14" i="12" s="1"/>
  <c r="AL30" i="12"/>
  <c r="AM30" i="12" s="1"/>
  <c r="AL46" i="12"/>
  <c r="AM46" i="12" s="1"/>
  <c r="AL62" i="12"/>
  <c r="AM62" i="12" s="1"/>
  <c r="AL78" i="12"/>
  <c r="AM78" i="12" s="1"/>
  <c r="AL94" i="12"/>
  <c r="AM94" i="12" s="1"/>
  <c r="AL110" i="12"/>
  <c r="AM110" i="12" s="1"/>
  <c r="AL27" i="12"/>
  <c r="AM27" i="12" s="1"/>
  <c r="AL39" i="12"/>
  <c r="AM39" i="12" s="1"/>
  <c r="AL55" i="12"/>
  <c r="AM55" i="12" s="1"/>
  <c r="AL71" i="12"/>
  <c r="AM71" i="12" s="1"/>
  <c r="AL87" i="12"/>
  <c r="AM87" i="12" s="1"/>
  <c r="AL103" i="12"/>
  <c r="AM103" i="12" s="1"/>
  <c r="AL24" i="12"/>
  <c r="AM24" i="12" s="1"/>
  <c r="AL40" i="12"/>
  <c r="AM40" i="12" s="1"/>
  <c r="AL56" i="12"/>
  <c r="AM56" i="12" s="1"/>
  <c r="AL72" i="12"/>
  <c r="AM72" i="12" s="1"/>
  <c r="AL88" i="12"/>
  <c r="AM88" i="12" s="1"/>
  <c r="AL104" i="12"/>
  <c r="AM104" i="12" s="1"/>
  <c r="AL25" i="12"/>
  <c r="AM25" i="12" s="1"/>
  <c r="AL41" i="12"/>
  <c r="AM41" i="12" s="1"/>
  <c r="AL57" i="12"/>
  <c r="AM57" i="12" s="1"/>
  <c r="AL73" i="12"/>
  <c r="AM73" i="12" s="1"/>
  <c r="AL89" i="12"/>
  <c r="AM89" i="12" s="1"/>
  <c r="AL105" i="12"/>
  <c r="AM105" i="12" s="1"/>
  <c r="AL18" i="12"/>
  <c r="AM18" i="12" s="1"/>
  <c r="AL34" i="12"/>
  <c r="AM34" i="12" s="1"/>
  <c r="AL50" i="12"/>
  <c r="AM50" i="12" s="1"/>
  <c r="AL66" i="12"/>
  <c r="AM66" i="12" s="1"/>
  <c r="AL82" i="12"/>
  <c r="AM82" i="12" s="1"/>
  <c r="AL98" i="12"/>
  <c r="AM98" i="12" s="1"/>
  <c r="AL15" i="12"/>
  <c r="AM15" i="12" s="1"/>
  <c r="AL31" i="12"/>
  <c r="AM31" i="12" s="1"/>
  <c r="AL43" i="12"/>
  <c r="AM43" i="12" s="1"/>
  <c r="AL59" i="12"/>
  <c r="AM59" i="12" s="1"/>
  <c r="AL75" i="12"/>
  <c r="AM75" i="12" s="1"/>
  <c r="AL91" i="12"/>
  <c r="AM91" i="12" s="1"/>
  <c r="AL107" i="12"/>
  <c r="AM107" i="12" s="1"/>
  <c r="AL28" i="12"/>
  <c r="AM28" i="12" s="1"/>
  <c r="AL44" i="12"/>
  <c r="AM44" i="12" s="1"/>
  <c r="AL60" i="12"/>
  <c r="AM60" i="12" s="1"/>
  <c r="AL76" i="12"/>
  <c r="AM76" i="12" s="1"/>
  <c r="AL92" i="12"/>
  <c r="AM92" i="12" s="1"/>
  <c r="AL108" i="12"/>
  <c r="AM108" i="12" s="1"/>
  <c r="AF25" i="12"/>
  <c r="AF41" i="12"/>
  <c r="AF57" i="12"/>
  <c r="AF73" i="12"/>
  <c r="AF89" i="12"/>
  <c r="AF105" i="12"/>
  <c r="AF20" i="12"/>
  <c r="AF56" i="12"/>
  <c r="AF92" i="12"/>
  <c r="AF14" i="12"/>
  <c r="AF30" i="12"/>
  <c r="AF46" i="12"/>
  <c r="AF62" i="12"/>
  <c r="AF78" i="12"/>
  <c r="AF94" i="12"/>
  <c r="AF110" i="12"/>
  <c r="AF23" i="12"/>
  <c r="AF39" i="12"/>
  <c r="AF55" i="12"/>
  <c r="AF71" i="12"/>
  <c r="AF87" i="12"/>
  <c r="AF103" i="12"/>
  <c r="AF16" i="12"/>
  <c r="AF44" i="12"/>
  <c r="AF76" i="12"/>
  <c r="AF108" i="12"/>
  <c r="AF29" i="12"/>
  <c r="AF45" i="12"/>
  <c r="AF61" i="12"/>
  <c r="AF77" i="12"/>
  <c r="AF93" i="12"/>
  <c r="AF109" i="12"/>
  <c r="AF32" i="12"/>
  <c r="AF64" i="12"/>
  <c r="AF100" i="12"/>
  <c r="AF18" i="12"/>
  <c r="AF34" i="12"/>
  <c r="AF50" i="12"/>
  <c r="AF66" i="12"/>
  <c r="AF82" i="12"/>
  <c r="AF98" i="12"/>
  <c r="AF88" i="12"/>
  <c r="AF27" i="12"/>
  <c r="AF43" i="12"/>
  <c r="AF59" i="12"/>
  <c r="AF75" i="12"/>
  <c r="AF91" i="12"/>
  <c r="AF107" i="12"/>
  <c r="AF24" i="12"/>
  <c r="AF52" i="12"/>
  <c r="AF84" i="12"/>
  <c r="AF111" i="12"/>
  <c r="AF17" i="12"/>
  <c r="AF33" i="12"/>
  <c r="AF49" i="12"/>
  <c r="AF65" i="12"/>
  <c r="AF81" i="12"/>
  <c r="AF97" i="12"/>
  <c r="AF40" i="12"/>
  <c r="AF72" i="12"/>
  <c r="AF22" i="12"/>
  <c r="AF38" i="12"/>
  <c r="AF54" i="12"/>
  <c r="AF70" i="12"/>
  <c r="AF86" i="12"/>
  <c r="AF102" i="12"/>
  <c r="AF15" i="12"/>
  <c r="AF31" i="12"/>
  <c r="AF47" i="12"/>
  <c r="AF63" i="12"/>
  <c r="AF79" i="12"/>
  <c r="AF95" i="12"/>
  <c r="AF12" i="12"/>
  <c r="AF28" i="12"/>
  <c r="AF60" i="12"/>
  <c r="AF96" i="12"/>
  <c r="AF13" i="12"/>
  <c r="AF21" i="12"/>
  <c r="AF37" i="12"/>
  <c r="AF53" i="12"/>
  <c r="AF69" i="12"/>
  <c r="AF85" i="12"/>
  <c r="AF101" i="12"/>
  <c r="AF48" i="12"/>
  <c r="AF80" i="12"/>
  <c r="AF26" i="12"/>
  <c r="AF42" i="12"/>
  <c r="AF58" i="12"/>
  <c r="AF74" i="12"/>
  <c r="AF90" i="12"/>
  <c r="AF106" i="12"/>
  <c r="AF19" i="12"/>
  <c r="AF35" i="12"/>
  <c r="AF51" i="12"/>
  <c r="AF67" i="12"/>
  <c r="AF83" i="12"/>
  <c r="AF99" i="12"/>
  <c r="AF36" i="12"/>
  <c r="AF68" i="12"/>
  <c r="AF104" i="12"/>
  <c r="AD18" i="12"/>
  <c r="AC18" i="12"/>
  <c r="AD66" i="12"/>
  <c r="AC66" i="12"/>
  <c r="AD22" i="12"/>
  <c r="AC22" i="12"/>
  <c r="AD38" i="12"/>
  <c r="AC38" i="12"/>
  <c r="AD54" i="12"/>
  <c r="AC54" i="12"/>
  <c r="AD70" i="12"/>
  <c r="AC70" i="12"/>
  <c r="AD86" i="12"/>
  <c r="AC86" i="12"/>
  <c r="AD102" i="12"/>
  <c r="AC102" i="12"/>
  <c r="AD29" i="12"/>
  <c r="AC29" i="12"/>
  <c r="AD61" i="12"/>
  <c r="AC61" i="12"/>
  <c r="AD93" i="12"/>
  <c r="AC93" i="12"/>
  <c r="AD27" i="12"/>
  <c r="AC27" i="12"/>
  <c r="AD43" i="12"/>
  <c r="AC43" i="12"/>
  <c r="AD59" i="12"/>
  <c r="AC59" i="12"/>
  <c r="AD75" i="12"/>
  <c r="AC75" i="12"/>
  <c r="AD91" i="12"/>
  <c r="AC91" i="12"/>
  <c r="AD107" i="12"/>
  <c r="AC107" i="12"/>
  <c r="AC16" i="12"/>
  <c r="AD16" i="12"/>
  <c r="AC32" i="12"/>
  <c r="AD32" i="12"/>
  <c r="AC48" i="12"/>
  <c r="AD48" i="12"/>
  <c r="AC64" i="12"/>
  <c r="AD64" i="12"/>
  <c r="AC80" i="12"/>
  <c r="AD80" i="12"/>
  <c r="AC96" i="12"/>
  <c r="AD96" i="12"/>
  <c r="AD111" i="12"/>
  <c r="AC111" i="12"/>
  <c r="AD41" i="12"/>
  <c r="AC41" i="12"/>
  <c r="AD73" i="12"/>
  <c r="AC73" i="12"/>
  <c r="AD105" i="12"/>
  <c r="AC105" i="12"/>
  <c r="AD14" i="12"/>
  <c r="AD34" i="12"/>
  <c r="AC34" i="12"/>
  <c r="AD82" i="12"/>
  <c r="AC82" i="12"/>
  <c r="AD26" i="12"/>
  <c r="AC26" i="12"/>
  <c r="AD42" i="12"/>
  <c r="AC42" i="12"/>
  <c r="AD58" i="12"/>
  <c r="AC58" i="12"/>
  <c r="AD74" i="12"/>
  <c r="AC74" i="12"/>
  <c r="AD90" i="12"/>
  <c r="AC90" i="12"/>
  <c r="AD106" i="12"/>
  <c r="AC106" i="12"/>
  <c r="AD37" i="12"/>
  <c r="AC37" i="12"/>
  <c r="AD69" i="12"/>
  <c r="AC69" i="12"/>
  <c r="AD101" i="12"/>
  <c r="AC101" i="12"/>
  <c r="AD15" i="12"/>
  <c r="AC15" i="12"/>
  <c r="AD31" i="12"/>
  <c r="AC31" i="12"/>
  <c r="AD47" i="12"/>
  <c r="AC47" i="12"/>
  <c r="AD63" i="12"/>
  <c r="AC63" i="12"/>
  <c r="AD79" i="12"/>
  <c r="AC79" i="12"/>
  <c r="AD95" i="12"/>
  <c r="AC95" i="12"/>
  <c r="AC20" i="12"/>
  <c r="AD20" i="12"/>
  <c r="AC36" i="12"/>
  <c r="AD36" i="12"/>
  <c r="AC52" i="12"/>
  <c r="AD52" i="12"/>
  <c r="AC68" i="12"/>
  <c r="AD68" i="12"/>
  <c r="AC84" i="12"/>
  <c r="AD84" i="12"/>
  <c r="AC100" i="12"/>
  <c r="AD100" i="12"/>
  <c r="AD17" i="12"/>
  <c r="AC17" i="12"/>
  <c r="AD49" i="12"/>
  <c r="AC49" i="12"/>
  <c r="AD81" i="12"/>
  <c r="AC81" i="12"/>
  <c r="AD30" i="12"/>
  <c r="AC30" i="12"/>
  <c r="AD46" i="12"/>
  <c r="AC46" i="12"/>
  <c r="AD62" i="12"/>
  <c r="AC62" i="12"/>
  <c r="AD78" i="12"/>
  <c r="AC78" i="12"/>
  <c r="AD94" i="12"/>
  <c r="AC94" i="12"/>
  <c r="AD110" i="12"/>
  <c r="AC110" i="12"/>
  <c r="AD13" i="12"/>
  <c r="AD45" i="12"/>
  <c r="AC45" i="12"/>
  <c r="AD77" i="12"/>
  <c r="AC77" i="12"/>
  <c r="AD109" i="12"/>
  <c r="AC109" i="12"/>
  <c r="AD19" i="12"/>
  <c r="AC19" i="12"/>
  <c r="AD35" i="12"/>
  <c r="AC35" i="12"/>
  <c r="AD51" i="12"/>
  <c r="AC51" i="12"/>
  <c r="AD67" i="12"/>
  <c r="AC67" i="12"/>
  <c r="AD83" i="12"/>
  <c r="AC83" i="12"/>
  <c r="AD99" i="12"/>
  <c r="AC99" i="12"/>
  <c r="AD12" i="12"/>
  <c r="AC24" i="12"/>
  <c r="AD24" i="12"/>
  <c r="AC40" i="12"/>
  <c r="AD40" i="12"/>
  <c r="AC56" i="12"/>
  <c r="AD56" i="12"/>
  <c r="AC72" i="12"/>
  <c r="AD72" i="12"/>
  <c r="AC88" i="12"/>
  <c r="AD88" i="12"/>
  <c r="AC104" i="12"/>
  <c r="AD104" i="12"/>
  <c r="AD25" i="12"/>
  <c r="AC25" i="12"/>
  <c r="AD57" i="12"/>
  <c r="AC57" i="12"/>
  <c r="AD89" i="12"/>
  <c r="AC89" i="12"/>
  <c r="AD50" i="12"/>
  <c r="AC50" i="12"/>
  <c r="AD98" i="12"/>
  <c r="AC98" i="12"/>
  <c r="AD21" i="12"/>
  <c r="AC21" i="12"/>
  <c r="AD53" i="12"/>
  <c r="AC53" i="12"/>
  <c r="AD85" i="12"/>
  <c r="AC85" i="12"/>
  <c r="AD23" i="12"/>
  <c r="AC23" i="12"/>
  <c r="AD39" i="12"/>
  <c r="AC39" i="12"/>
  <c r="AD55" i="12"/>
  <c r="AC55" i="12"/>
  <c r="AD71" i="12"/>
  <c r="AC71" i="12"/>
  <c r="AD87" i="12"/>
  <c r="AC87" i="12"/>
  <c r="AD103" i="12"/>
  <c r="AC103" i="12"/>
  <c r="AC28" i="12"/>
  <c r="AD28" i="12"/>
  <c r="AC44" i="12"/>
  <c r="AD44" i="12"/>
  <c r="AC60" i="12"/>
  <c r="AD60" i="12"/>
  <c r="AC76" i="12"/>
  <c r="AD76" i="12"/>
  <c r="AC92" i="12"/>
  <c r="AD92" i="12"/>
  <c r="AC108" i="12"/>
  <c r="AD108" i="12"/>
  <c r="AD33" i="12"/>
  <c r="AC33" i="12"/>
  <c r="AD65" i="12"/>
  <c r="AC65" i="12"/>
  <c r="AD97" i="12"/>
  <c r="AC97" i="12"/>
  <c r="M18" i="12"/>
  <c r="P18" i="12" s="1"/>
  <c r="AE18" i="12" s="1"/>
  <c r="L22" i="12"/>
  <c r="O22" i="12" s="1"/>
  <c r="M38" i="12"/>
  <c r="P38" i="12" s="1"/>
  <c r="AE38" i="12" s="1"/>
  <c r="M54" i="12"/>
  <c r="P54" i="12" s="1"/>
  <c r="AE54" i="12" s="1"/>
  <c r="L70" i="12"/>
  <c r="O70" i="12" s="1"/>
  <c r="M86" i="12"/>
  <c r="P86" i="12" s="1"/>
  <c r="AE86" i="12" s="1"/>
  <c r="M102" i="12"/>
  <c r="P102" i="12" s="1"/>
  <c r="AE102" i="12" s="1"/>
  <c r="L29" i="12"/>
  <c r="O29" i="12" s="1"/>
  <c r="L61" i="12"/>
  <c r="O61" i="12" s="1"/>
  <c r="M93" i="12"/>
  <c r="P93" i="12" s="1"/>
  <c r="AE93" i="12" s="1"/>
  <c r="M27" i="12"/>
  <c r="P27" i="12" s="1"/>
  <c r="AE27" i="12" s="1"/>
  <c r="M43" i="12"/>
  <c r="P43" i="12" s="1"/>
  <c r="AE43" i="12" s="1"/>
  <c r="M59" i="12"/>
  <c r="P59" i="12" s="1"/>
  <c r="AE59" i="12" s="1"/>
  <c r="M75" i="12"/>
  <c r="P75" i="12" s="1"/>
  <c r="AE75" i="12" s="1"/>
  <c r="M91" i="12"/>
  <c r="P91" i="12" s="1"/>
  <c r="AE91" i="12" s="1"/>
  <c r="M107" i="12"/>
  <c r="P107" i="12" s="1"/>
  <c r="AE107" i="12" s="1"/>
  <c r="M16" i="12"/>
  <c r="P16" i="12" s="1"/>
  <c r="AE16" i="12" s="1"/>
  <c r="L32" i="12"/>
  <c r="O32" i="12" s="1"/>
  <c r="L48" i="12"/>
  <c r="O48" i="12" s="1"/>
  <c r="M64" i="12"/>
  <c r="P64" i="12" s="1"/>
  <c r="AE64" i="12" s="1"/>
  <c r="M80" i="12"/>
  <c r="P80" i="12" s="1"/>
  <c r="AE80" i="12" s="1"/>
  <c r="L96" i="12"/>
  <c r="O96" i="12" s="1"/>
  <c r="L111" i="12"/>
  <c r="O111" i="12" s="1"/>
  <c r="L41" i="12"/>
  <c r="O41" i="12" s="1"/>
  <c r="M73" i="12"/>
  <c r="P73" i="12" s="1"/>
  <c r="AE73" i="12" s="1"/>
  <c r="M105" i="12"/>
  <c r="P105" i="12" s="1"/>
  <c r="AE105" i="12" s="1"/>
  <c r="M26" i="12"/>
  <c r="P26" i="12" s="1"/>
  <c r="AE26" i="12" s="1"/>
  <c r="M42" i="12"/>
  <c r="P42" i="12" s="1"/>
  <c r="AE42" i="12" s="1"/>
  <c r="M58" i="12"/>
  <c r="P58" i="12" s="1"/>
  <c r="AE58" i="12" s="1"/>
  <c r="L74" i="12"/>
  <c r="O74" i="12" s="1"/>
  <c r="M90" i="12"/>
  <c r="P90" i="12" s="1"/>
  <c r="AE90" i="12" s="1"/>
  <c r="M106" i="12"/>
  <c r="P106" i="12" s="1"/>
  <c r="AE106" i="12" s="1"/>
  <c r="L37" i="12"/>
  <c r="M69" i="12"/>
  <c r="P69" i="12" s="1"/>
  <c r="AE69" i="12" s="1"/>
  <c r="L101" i="12"/>
  <c r="O101" i="12" s="1"/>
  <c r="L15" i="12"/>
  <c r="O15" i="12" s="1"/>
  <c r="L31" i="12"/>
  <c r="O31" i="12" s="1"/>
  <c r="L47" i="12"/>
  <c r="O47" i="12" s="1"/>
  <c r="L63" i="12"/>
  <c r="O63" i="12" s="1"/>
  <c r="L79" i="12"/>
  <c r="O79" i="12" s="1"/>
  <c r="L95" i="12"/>
  <c r="O95" i="12" s="1"/>
  <c r="L20" i="12"/>
  <c r="O20" i="12" s="1"/>
  <c r="M36" i="12"/>
  <c r="P36" i="12" s="1"/>
  <c r="AE36" i="12" s="1"/>
  <c r="L52" i="12"/>
  <c r="O52" i="12" s="1"/>
  <c r="L68" i="12"/>
  <c r="O68" i="12" s="1"/>
  <c r="L84" i="12"/>
  <c r="O84" i="12" s="1"/>
  <c r="M100" i="12"/>
  <c r="P100" i="12" s="1"/>
  <c r="AE100" i="12" s="1"/>
  <c r="L17" i="12"/>
  <c r="O17" i="12" s="1"/>
  <c r="L49" i="12"/>
  <c r="O49" i="12" s="1"/>
  <c r="L81" i="12"/>
  <c r="O81" i="12" s="1"/>
  <c r="M14" i="12"/>
  <c r="P14" i="12" s="1"/>
  <c r="M30" i="12"/>
  <c r="M46" i="12"/>
  <c r="P46" i="12" s="1"/>
  <c r="AE46" i="12" s="1"/>
  <c r="M62" i="12"/>
  <c r="P62" i="12" s="1"/>
  <c r="AE62" i="12" s="1"/>
  <c r="M78" i="12"/>
  <c r="P78" i="12" s="1"/>
  <c r="AE78" i="12" s="1"/>
  <c r="M94" i="12"/>
  <c r="P94" i="12" s="1"/>
  <c r="AE94" i="12" s="1"/>
  <c r="M110" i="12"/>
  <c r="P110" i="12" s="1"/>
  <c r="AE110" i="12" s="1"/>
  <c r="L13" i="12"/>
  <c r="O13" i="12" s="1"/>
  <c r="L45" i="12"/>
  <c r="O45" i="12" s="1"/>
  <c r="L77" i="12"/>
  <c r="O77" i="12" s="1"/>
  <c r="L109" i="12"/>
  <c r="O109" i="12" s="1"/>
  <c r="M19" i="12"/>
  <c r="P19" i="12" s="1"/>
  <c r="AE19" i="12" s="1"/>
  <c r="M35" i="12"/>
  <c r="P35" i="12" s="1"/>
  <c r="AE35" i="12" s="1"/>
  <c r="M51" i="12"/>
  <c r="P51" i="12" s="1"/>
  <c r="AE51" i="12" s="1"/>
  <c r="M67" i="12"/>
  <c r="P67" i="12" s="1"/>
  <c r="AE67" i="12" s="1"/>
  <c r="M83" i="12"/>
  <c r="P83" i="12" s="1"/>
  <c r="AE83" i="12" s="1"/>
  <c r="M99" i="12"/>
  <c r="P99" i="12" s="1"/>
  <c r="AE99" i="12" s="1"/>
  <c r="L12" i="12"/>
  <c r="O12" i="12" s="1"/>
  <c r="L24" i="12"/>
  <c r="O24" i="12" s="1"/>
  <c r="M40" i="12"/>
  <c r="P40" i="12" s="1"/>
  <c r="AE40" i="12" s="1"/>
  <c r="L56" i="12"/>
  <c r="O56" i="12" s="1"/>
  <c r="M72" i="12"/>
  <c r="P72" i="12" s="1"/>
  <c r="AE72" i="12" s="1"/>
  <c r="L88" i="12"/>
  <c r="O88" i="12" s="1"/>
  <c r="L104" i="12"/>
  <c r="O104" i="12" s="1"/>
  <c r="L25" i="12"/>
  <c r="O25" i="12" s="1"/>
  <c r="M57" i="12"/>
  <c r="P57" i="12" s="1"/>
  <c r="AE57" i="12" s="1"/>
  <c r="M89" i="12"/>
  <c r="P89" i="12" s="1"/>
  <c r="AE89" i="12" s="1"/>
  <c r="M34" i="12"/>
  <c r="P34" i="12" s="1"/>
  <c r="AE34" i="12" s="1"/>
  <c r="M50" i="12"/>
  <c r="P50" i="12" s="1"/>
  <c r="AE50" i="12" s="1"/>
  <c r="M66" i="12"/>
  <c r="P66" i="12" s="1"/>
  <c r="AE66" i="12" s="1"/>
  <c r="M82" i="12"/>
  <c r="P82" i="12" s="1"/>
  <c r="AE82" i="12" s="1"/>
  <c r="M98" i="12"/>
  <c r="P98" i="12" s="1"/>
  <c r="AE98" i="12" s="1"/>
  <c r="L21" i="12"/>
  <c r="O21" i="12" s="1"/>
  <c r="L53" i="12"/>
  <c r="O53" i="12" s="1"/>
  <c r="L85" i="12"/>
  <c r="O85" i="12" s="1"/>
  <c r="L23" i="12"/>
  <c r="O23" i="12" s="1"/>
  <c r="L39" i="12"/>
  <c r="O39" i="12" s="1"/>
  <c r="L55" i="12"/>
  <c r="O55" i="12" s="1"/>
  <c r="L71" i="12"/>
  <c r="O71" i="12" s="1"/>
  <c r="L87" i="12"/>
  <c r="O87" i="12" s="1"/>
  <c r="L103" i="12"/>
  <c r="O103" i="12" s="1"/>
  <c r="L28" i="12"/>
  <c r="O28" i="12" s="1"/>
  <c r="L44" i="12"/>
  <c r="O44" i="12" s="1"/>
  <c r="L60" i="12"/>
  <c r="O60" i="12" s="1"/>
  <c r="L76" i="12"/>
  <c r="O76" i="12" s="1"/>
  <c r="M92" i="12"/>
  <c r="P92" i="12" s="1"/>
  <c r="AE92" i="12" s="1"/>
  <c r="M108" i="12"/>
  <c r="P108" i="12" s="1"/>
  <c r="AE108" i="12" s="1"/>
  <c r="L33" i="12"/>
  <c r="O33" i="12" s="1"/>
  <c r="L65" i="12"/>
  <c r="O65" i="12" s="1"/>
  <c r="L97" i="12"/>
  <c r="O97" i="12" s="1"/>
  <c r="M41" i="12"/>
  <c r="P41" i="12" s="1"/>
  <c r="AE41" i="12" s="1"/>
  <c r="M49" i="12"/>
  <c r="P49" i="12" s="1"/>
  <c r="AE49" i="12" s="1"/>
  <c r="M81" i="12"/>
  <c r="P81" i="12" s="1"/>
  <c r="AE81" i="12" s="1"/>
  <c r="M76" i="12"/>
  <c r="P76" i="12" s="1"/>
  <c r="AE76" i="12" s="1"/>
  <c r="M101" i="12"/>
  <c r="M96" i="12"/>
  <c r="P96" i="12" s="1"/>
  <c r="AE96" i="12" s="1"/>
  <c r="M111" i="12"/>
  <c r="P111" i="12" s="1"/>
  <c r="AE111" i="12" s="1"/>
  <c r="M12" i="12"/>
  <c r="M68" i="12"/>
  <c r="P68" i="12" s="1"/>
  <c r="AE68" i="12" s="1"/>
  <c r="M21" i="12"/>
  <c r="P21" i="12" s="1"/>
  <c r="AE21" i="12" s="1"/>
  <c r="M44" i="12"/>
  <c r="P44" i="12" s="1"/>
  <c r="AE44" i="12" s="1"/>
  <c r="M29" i="12"/>
  <c r="P29" i="12" s="1"/>
  <c r="AE29" i="12" s="1"/>
  <c r="M20" i="12"/>
  <c r="P20" i="12" s="1"/>
  <c r="AE20" i="12" s="1"/>
  <c r="M77" i="12"/>
  <c r="P77" i="12" s="1"/>
  <c r="AE77" i="12" s="1"/>
  <c r="M25" i="12"/>
  <c r="P25" i="12" s="1"/>
  <c r="AE25" i="12" s="1"/>
  <c r="M45" i="12"/>
  <c r="P45" i="12" s="1"/>
  <c r="AE45" i="12" s="1"/>
  <c r="M60" i="12"/>
  <c r="P60" i="12" s="1"/>
  <c r="AE60" i="12" s="1"/>
  <c r="M37" i="12"/>
  <c r="P37" i="12" s="1"/>
  <c r="AE37" i="12" s="1"/>
  <c r="M53" i="12"/>
  <c r="P53" i="12" s="1"/>
  <c r="AE53" i="12" s="1"/>
  <c r="M28" i="12"/>
  <c r="P28" i="12" s="1"/>
  <c r="AE28" i="12" s="1"/>
  <c r="L80" i="12"/>
  <c r="O80" i="12" s="1"/>
  <c r="L16" i="12"/>
  <c r="O16" i="12" s="1"/>
  <c r="L72" i="12"/>
  <c r="O72" i="12" s="1"/>
  <c r="M33" i="12"/>
  <c r="P33" i="12" s="1"/>
  <c r="AE33" i="12" s="1"/>
  <c r="M109" i="12"/>
  <c r="P109" i="12" s="1"/>
  <c r="AE109" i="12" s="1"/>
  <c r="L93" i="12"/>
  <c r="O93" i="12" s="1"/>
  <c r="L64" i="12"/>
  <c r="O64" i="12" s="1"/>
  <c r="M65" i="12"/>
  <c r="P65" i="12" s="1"/>
  <c r="AE65" i="12" s="1"/>
  <c r="M97" i="12"/>
  <c r="P97" i="12" s="1"/>
  <c r="AE97" i="12" s="1"/>
  <c r="L59" i="12"/>
  <c r="O59" i="12" s="1"/>
  <c r="L30" i="12"/>
  <c r="O30" i="12" s="1"/>
  <c r="L38" i="12"/>
  <c r="O38" i="12" s="1"/>
  <c r="L46" i="12"/>
  <c r="O46" i="12" s="1"/>
  <c r="L54" i="12"/>
  <c r="O54" i="12" s="1"/>
  <c r="L62" i="12"/>
  <c r="O62" i="12" s="1"/>
  <c r="L86" i="12"/>
  <c r="O86" i="12" s="1"/>
  <c r="L94" i="12"/>
  <c r="O94" i="12" s="1"/>
  <c r="L102" i="12"/>
  <c r="O102" i="12" s="1"/>
  <c r="L110" i="12"/>
  <c r="O110" i="12" s="1"/>
  <c r="M61" i="12"/>
  <c r="P61" i="12" s="1"/>
  <c r="AE61" i="12" s="1"/>
  <c r="L69" i="12"/>
  <c r="O69" i="12" s="1"/>
  <c r="M63" i="12"/>
  <c r="P63" i="12" s="1"/>
  <c r="AE63" i="12" s="1"/>
  <c r="L26" i="12"/>
  <c r="O26" i="12" s="1"/>
  <c r="L34" i="12"/>
  <c r="O34" i="12" s="1"/>
  <c r="L42" i="12"/>
  <c r="O42" i="12" s="1"/>
  <c r="L50" i="12"/>
  <c r="O50" i="12" s="1"/>
  <c r="L58" i="12"/>
  <c r="O58" i="12" s="1"/>
  <c r="L82" i="12"/>
  <c r="O82" i="12" s="1"/>
  <c r="L90" i="12"/>
  <c r="O90" i="12" s="1"/>
  <c r="L98" i="12"/>
  <c r="O98" i="12" s="1"/>
  <c r="Y98" i="12" s="1"/>
  <c r="L106" i="12"/>
  <c r="O106" i="12" s="1"/>
  <c r="M13" i="12"/>
  <c r="M48" i="12"/>
  <c r="P48" i="12" s="1"/>
  <c r="AE48" i="12" s="1"/>
  <c r="N14" i="12"/>
  <c r="AE14" i="12"/>
  <c r="P30" i="12"/>
  <c r="AE30" i="12" s="1"/>
  <c r="N30" i="12"/>
  <c r="N54" i="12"/>
  <c r="N102" i="12"/>
  <c r="M70" i="12"/>
  <c r="P70" i="12" s="1"/>
  <c r="AE70" i="12" s="1"/>
  <c r="M15" i="12"/>
  <c r="P15" i="12" s="1"/>
  <c r="AE15" i="12" s="1"/>
  <c r="M31" i="12"/>
  <c r="P31" i="12" s="1"/>
  <c r="AE31" i="12" s="1"/>
  <c r="M47" i="12"/>
  <c r="P47" i="12" s="1"/>
  <c r="AE47" i="12" s="1"/>
  <c r="M79" i="12"/>
  <c r="P79" i="12" s="1"/>
  <c r="AE79" i="12" s="1"/>
  <c r="M95" i="12"/>
  <c r="P95" i="12" s="1"/>
  <c r="AE95" i="12" s="1"/>
  <c r="N16" i="12"/>
  <c r="N28" i="12"/>
  <c r="N44" i="12"/>
  <c r="N76" i="12"/>
  <c r="N96" i="12"/>
  <c r="N108" i="12"/>
  <c r="N61" i="12"/>
  <c r="N38" i="12"/>
  <c r="N46" i="12"/>
  <c r="N62" i="12"/>
  <c r="N70" i="12"/>
  <c r="N78" i="12"/>
  <c r="N94" i="12"/>
  <c r="N110" i="12"/>
  <c r="M22" i="12"/>
  <c r="P22" i="12" s="1"/>
  <c r="AE22" i="12" s="1"/>
  <c r="N17" i="12"/>
  <c r="N25" i="12"/>
  <c r="N33" i="12"/>
  <c r="N49" i="12"/>
  <c r="N57" i="12"/>
  <c r="N65" i="12"/>
  <c r="N73" i="12"/>
  <c r="N81" i="12"/>
  <c r="N89" i="12"/>
  <c r="N97" i="12"/>
  <c r="N105" i="12"/>
  <c r="L14" i="12"/>
  <c r="O14" i="12" s="1"/>
  <c r="L78" i="12"/>
  <c r="O78" i="12" s="1"/>
  <c r="M17" i="12"/>
  <c r="P17" i="12" s="1"/>
  <c r="AE17" i="12" s="1"/>
  <c r="N20" i="12"/>
  <c r="N40" i="12"/>
  <c r="N56" i="12"/>
  <c r="N72" i="12"/>
  <c r="N92" i="12"/>
  <c r="M52" i="12"/>
  <c r="P52" i="12" s="1"/>
  <c r="AE52" i="12" s="1"/>
  <c r="M84" i="12"/>
  <c r="P84" i="12" s="1"/>
  <c r="AE84" i="12" s="1"/>
  <c r="N86" i="12"/>
  <c r="L19" i="12"/>
  <c r="O19" i="12" s="1"/>
  <c r="L27" i="12"/>
  <c r="O27" i="12" s="1"/>
  <c r="L35" i="12"/>
  <c r="O35" i="12" s="1"/>
  <c r="L43" i="12"/>
  <c r="O43" i="12" s="1"/>
  <c r="L51" i="12"/>
  <c r="O51" i="12" s="1"/>
  <c r="L67" i="12"/>
  <c r="O67" i="12" s="1"/>
  <c r="L75" i="12"/>
  <c r="O75" i="12" s="1"/>
  <c r="L83" i="12"/>
  <c r="O83" i="12" s="1"/>
  <c r="L91" i="12"/>
  <c r="O91" i="12" s="1"/>
  <c r="L99" i="12"/>
  <c r="O99" i="12" s="1"/>
  <c r="L107" i="12"/>
  <c r="O107" i="12" s="1"/>
  <c r="M74" i="12"/>
  <c r="P74" i="12" s="1"/>
  <c r="AE74" i="12" s="1"/>
  <c r="M88" i="12"/>
  <c r="P88" i="12" s="1"/>
  <c r="AE88" i="12" s="1"/>
  <c r="N19" i="12"/>
  <c r="N27" i="12"/>
  <c r="N35" i="12"/>
  <c r="N43" i="12"/>
  <c r="N51" i="12"/>
  <c r="N83" i="12"/>
  <c r="N91" i="12"/>
  <c r="N99" i="12"/>
  <c r="N107" i="12"/>
  <c r="L36" i="12"/>
  <c r="O36" i="12" s="1"/>
  <c r="L92" i="12"/>
  <c r="O92" i="12" s="1"/>
  <c r="L100" i="12"/>
  <c r="O100" i="12" s="1"/>
  <c r="L108" i="12"/>
  <c r="O108" i="12" s="1"/>
  <c r="F112" i="12"/>
  <c r="N12" i="12"/>
  <c r="N60" i="12"/>
  <c r="L57" i="12"/>
  <c r="O57" i="12" s="1"/>
  <c r="L73" i="12"/>
  <c r="O73" i="12" s="1"/>
  <c r="L89" i="12"/>
  <c r="O89" i="12" s="1"/>
  <c r="L105" i="12"/>
  <c r="O105" i="12" s="1"/>
  <c r="M24" i="12"/>
  <c r="P24" i="12" s="1"/>
  <c r="AE24" i="12" s="1"/>
  <c r="M56" i="12"/>
  <c r="P56" i="12" s="1"/>
  <c r="AE56" i="12" s="1"/>
  <c r="N41" i="12"/>
  <c r="M85" i="12"/>
  <c r="P85" i="12" s="1"/>
  <c r="AE85" i="12" s="1"/>
  <c r="N18" i="12"/>
  <c r="N26" i="12"/>
  <c r="N34" i="12"/>
  <c r="N50" i="12"/>
  <c r="N58" i="12"/>
  <c r="N66" i="12"/>
  <c r="N74" i="12"/>
  <c r="N98" i="12"/>
  <c r="N106" i="12"/>
  <c r="N59" i="12"/>
  <c r="N67" i="12"/>
  <c r="N75" i="12"/>
  <c r="M23" i="12"/>
  <c r="P23" i="12" s="1"/>
  <c r="AE23" i="12" s="1"/>
  <c r="M39" i="12"/>
  <c r="P39" i="12" s="1"/>
  <c r="AE39" i="12" s="1"/>
  <c r="M55" i="12"/>
  <c r="P55" i="12" s="1"/>
  <c r="AE55" i="12" s="1"/>
  <c r="M71" i="12"/>
  <c r="P71" i="12" s="1"/>
  <c r="AE71" i="12" s="1"/>
  <c r="M87" i="12"/>
  <c r="P87" i="12" s="1"/>
  <c r="AE87" i="12" s="1"/>
  <c r="M103" i="12"/>
  <c r="P103" i="12" s="1"/>
  <c r="AE103" i="12" s="1"/>
  <c r="N24" i="12"/>
  <c r="N36" i="12"/>
  <c r="N52" i="12"/>
  <c r="N68" i="12"/>
  <c r="N84" i="12"/>
  <c r="N104" i="12"/>
  <c r="N111" i="12"/>
  <c r="M32" i="12"/>
  <c r="P32" i="12" s="1"/>
  <c r="AE32" i="12" s="1"/>
  <c r="N13" i="12"/>
  <c r="N21" i="12"/>
  <c r="N29" i="12"/>
  <c r="N37" i="12"/>
  <c r="O37" i="12"/>
  <c r="N45" i="12"/>
  <c r="N53" i="12"/>
  <c r="N69" i="12"/>
  <c r="N77" i="12"/>
  <c r="N85" i="12"/>
  <c r="N93" i="12"/>
  <c r="P101" i="12"/>
  <c r="AE101" i="12" s="1"/>
  <c r="N101" i="12"/>
  <c r="N109" i="12"/>
  <c r="L18" i="12"/>
  <c r="O18" i="12" s="1"/>
  <c r="L66" i="12"/>
  <c r="O66" i="12" s="1"/>
  <c r="N32" i="12"/>
  <c r="N48" i="12"/>
  <c r="N64" i="12"/>
  <c r="N80" i="12"/>
  <c r="N100" i="12"/>
  <c r="M104" i="12"/>
  <c r="P104" i="12" s="1"/>
  <c r="AE104" i="12" s="1"/>
  <c r="N42" i="12"/>
  <c r="N82" i="12"/>
  <c r="N90" i="12"/>
  <c r="N88" i="12"/>
  <c r="N15" i="12"/>
  <c r="N31" i="12"/>
  <c r="N39" i="12"/>
  <c r="N47" i="12"/>
  <c r="N55" i="12"/>
  <c r="N63" i="12"/>
  <c r="N71" i="12"/>
  <c r="N79" i="12"/>
  <c r="N87" i="12"/>
  <c r="N95" i="12"/>
  <c r="N103" i="12"/>
  <c r="K112" i="12"/>
  <c r="L40" i="12"/>
  <c r="O40" i="12" s="1"/>
  <c r="AH112" i="12" l="1"/>
  <c r="AI112" i="12"/>
  <c r="G7" i="12" s="1"/>
  <c r="Y109" i="12"/>
  <c r="Y68" i="12"/>
  <c r="AB13" i="12"/>
  <c r="Y37" i="12"/>
  <c r="U14" i="12"/>
  <c r="Y14" i="12"/>
  <c r="AB14" i="12"/>
  <c r="P13" i="12"/>
  <c r="U13" i="12" s="1"/>
  <c r="P12" i="12"/>
  <c r="AE12" i="12" s="1"/>
  <c r="AB12" i="12"/>
  <c r="Y105" i="12"/>
  <c r="AM12" i="12"/>
  <c r="AM112" i="12" s="1"/>
  <c r="G8" i="12" s="1"/>
  <c r="AL112" i="12"/>
  <c r="Y70" i="12"/>
  <c r="Y62" i="12"/>
  <c r="Y48" i="12"/>
  <c r="Y83" i="12"/>
  <c r="Y91" i="12"/>
  <c r="Y40" i="12"/>
  <c r="Y95" i="12"/>
  <c r="Y24" i="12"/>
  <c r="Y36" i="12"/>
  <c r="Y88" i="12"/>
  <c r="AB18" i="12"/>
  <c r="Y18" i="12"/>
  <c r="AB57" i="12"/>
  <c r="Y57" i="12"/>
  <c r="AB108" i="12"/>
  <c r="Y108" i="12"/>
  <c r="AB99" i="12"/>
  <c r="Y99" i="12"/>
  <c r="AB67" i="12"/>
  <c r="Y67" i="12"/>
  <c r="AB27" i="12"/>
  <c r="Y27" i="12"/>
  <c r="AB106" i="12"/>
  <c r="Y106" i="12"/>
  <c r="AB58" i="12"/>
  <c r="Y58" i="12"/>
  <c r="AB26" i="12"/>
  <c r="Y26" i="12"/>
  <c r="AB110" i="12"/>
  <c r="Y110" i="12"/>
  <c r="AB30" i="12"/>
  <c r="Y30" i="12"/>
  <c r="AB64" i="12"/>
  <c r="Y64" i="12"/>
  <c r="AB72" i="12"/>
  <c r="Y72" i="12"/>
  <c r="AB65" i="12"/>
  <c r="Y65" i="12"/>
  <c r="AB76" i="12"/>
  <c r="Y76" i="12"/>
  <c r="AB103" i="12"/>
  <c r="Y103" i="12"/>
  <c r="AB39" i="12"/>
  <c r="Y39" i="12"/>
  <c r="AB21" i="12"/>
  <c r="Y21" i="12"/>
  <c r="AB25" i="12"/>
  <c r="Y25" i="12"/>
  <c r="AB56" i="12"/>
  <c r="Y56" i="12"/>
  <c r="AB45" i="12"/>
  <c r="Y45" i="12"/>
  <c r="Y63" i="12"/>
  <c r="AB101" i="12"/>
  <c r="Y101" i="12"/>
  <c r="AB111" i="12"/>
  <c r="Y111" i="12"/>
  <c r="AB100" i="12"/>
  <c r="Y100" i="12"/>
  <c r="AB51" i="12"/>
  <c r="Y51" i="12"/>
  <c r="AB19" i="12"/>
  <c r="Y19" i="12"/>
  <c r="AB81" i="12"/>
  <c r="Y81" i="12"/>
  <c r="AB44" i="12"/>
  <c r="Y44" i="12"/>
  <c r="AB50" i="12"/>
  <c r="Y50" i="12"/>
  <c r="AB102" i="12"/>
  <c r="Y102" i="12"/>
  <c r="AB54" i="12"/>
  <c r="Y54" i="12"/>
  <c r="AB59" i="12"/>
  <c r="Y59" i="12"/>
  <c r="AB93" i="12"/>
  <c r="Y93" i="12"/>
  <c r="AB16" i="12"/>
  <c r="Y16" i="12"/>
  <c r="AB33" i="12"/>
  <c r="Y33" i="12"/>
  <c r="AB60" i="12"/>
  <c r="Y60" i="12"/>
  <c r="AB87" i="12"/>
  <c r="Y87" i="12"/>
  <c r="AB23" i="12"/>
  <c r="Y23" i="12"/>
  <c r="AB104" i="12"/>
  <c r="Y104" i="12"/>
  <c r="Y20" i="12"/>
  <c r="AB74" i="12"/>
  <c r="Y74" i="12"/>
  <c r="AB96" i="12"/>
  <c r="Y96" i="12"/>
  <c r="AB32" i="12"/>
  <c r="Y32" i="12"/>
  <c r="AB71" i="12"/>
  <c r="Y71" i="12"/>
  <c r="AB31" i="12"/>
  <c r="Y31" i="12"/>
  <c r="AB47" i="12"/>
  <c r="Y47" i="12"/>
  <c r="AB85" i="12"/>
  <c r="Y85" i="12"/>
  <c r="AB84" i="12"/>
  <c r="Y84" i="12"/>
  <c r="AB89" i="12"/>
  <c r="Y89" i="12"/>
  <c r="AB92" i="12"/>
  <c r="Y92" i="12"/>
  <c r="AB43" i="12"/>
  <c r="Y43" i="12"/>
  <c r="AB61" i="12"/>
  <c r="Y61" i="12"/>
  <c r="AB90" i="12"/>
  <c r="Y90" i="12"/>
  <c r="AB42" i="12"/>
  <c r="Y42" i="12"/>
  <c r="AB69" i="12"/>
  <c r="Y69" i="12"/>
  <c r="AB94" i="12"/>
  <c r="Y94" i="12"/>
  <c r="AB46" i="12"/>
  <c r="Y46" i="12"/>
  <c r="AB80" i="12"/>
  <c r="Y80" i="12"/>
  <c r="AB66" i="12"/>
  <c r="Y66" i="12"/>
  <c r="AB73" i="12"/>
  <c r="Y73" i="12"/>
  <c r="AB107" i="12"/>
  <c r="Y107" i="12"/>
  <c r="AB75" i="12"/>
  <c r="Y75" i="12"/>
  <c r="AB35" i="12"/>
  <c r="Y35" i="12"/>
  <c r="AB78" i="12"/>
  <c r="Y78" i="12"/>
  <c r="AB49" i="12"/>
  <c r="Y49" i="12"/>
  <c r="AB22" i="12"/>
  <c r="Y22" i="12"/>
  <c r="AB82" i="12"/>
  <c r="Y82" i="12"/>
  <c r="AB34" i="12"/>
  <c r="Y34" i="12"/>
  <c r="AB86" i="12"/>
  <c r="Y86" i="12"/>
  <c r="AB38" i="12"/>
  <c r="Y38" i="12"/>
  <c r="AB97" i="12"/>
  <c r="Y97" i="12"/>
  <c r="AB28" i="12"/>
  <c r="Y28" i="12"/>
  <c r="AB55" i="12"/>
  <c r="Y55" i="12"/>
  <c r="AB53" i="12"/>
  <c r="Y53" i="12"/>
  <c r="AB77" i="12"/>
  <c r="Y77" i="12"/>
  <c r="AB17" i="12"/>
  <c r="Y17" i="12"/>
  <c r="AB52" i="12"/>
  <c r="Y52" i="12"/>
  <c r="AB79" i="12"/>
  <c r="Y79" i="12"/>
  <c r="AB15" i="12"/>
  <c r="Y15" i="12"/>
  <c r="AB41" i="12"/>
  <c r="Y41" i="12"/>
  <c r="AB29" i="12"/>
  <c r="Y29" i="12"/>
  <c r="AF112" i="12"/>
  <c r="V2" i="12" s="1"/>
  <c r="AB48" i="12"/>
  <c r="AB88" i="12"/>
  <c r="AB109" i="12"/>
  <c r="AB68" i="12"/>
  <c r="AB63" i="12"/>
  <c r="AB40" i="12"/>
  <c r="AB95" i="12"/>
  <c r="AB37" i="12"/>
  <c r="AB36" i="12"/>
  <c r="AB91" i="12"/>
  <c r="AB62" i="12"/>
  <c r="AB83" i="12"/>
  <c r="AB98" i="12"/>
  <c r="AB24" i="12"/>
  <c r="AB105" i="12"/>
  <c r="AB20" i="12"/>
  <c r="AB70" i="12"/>
  <c r="Z112" i="12"/>
  <c r="R9" i="12" s="1"/>
  <c r="M112" i="12"/>
  <c r="U66" i="12"/>
  <c r="U73" i="12"/>
  <c r="U100" i="12"/>
  <c r="U51" i="12"/>
  <c r="U18" i="12"/>
  <c r="U108" i="12"/>
  <c r="U40" i="12"/>
  <c r="U105" i="12"/>
  <c r="U75" i="12"/>
  <c r="U35" i="12"/>
  <c r="U28" i="12"/>
  <c r="U102" i="12"/>
  <c r="U54" i="12"/>
  <c r="U55" i="12"/>
  <c r="U23" i="12"/>
  <c r="U67" i="12"/>
  <c r="U98" i="12"/>
  <c r="U34" i="12"/>
  <c r="O112" i="12"/>
  <c r="U107" i="12"/>
  <c r="U19" i="12"/>
  <c r="U20" i="12"/>
  <c r="U46" i="12"/>
  <c r="U31" i="12"/>
  <c r="U64" i="12"/>
  <c r="U93" i="12"/>
  <c r="U53" i="12"/>
  <c r="U111" i="12"/>
  <c r="U52" i="12"/>
  <c r="U106" i="12"/>
  <c r="U74" i="12"/>
  <c r="U50" i="12"/>
  <c r="U41" i="12"/>
  <c r="U60" i="12"/>
  <c r="N115" i="12"/>
  <c r="N112" i="12"/>
  <c r="T7" i="12" s="1"/>
  <c r="U83" i="12"/>
  <c r="U72" i="12"/>
  <c r="U25" i="12"/>
  <c r="U17" i="12"/>
  <c r="U62" i="12"/>
  <c r="U22" i="12"/>
  <c r="U61" i="12"/>
  <c r="U44" i="12"/>
  <c r="U15" i="12"/>
  <c r="U45" i="12"/>
  <c r="U36" i="12"/>
  <c r="U59" i="12"/>
  <c r="U27" i="12"/>
  <c r="U92" i="12"/>
  <c r="U89" i="12"/>
  <c r="U57" i="12"/>
  <c r="U110" i="12"/>
  <c r="U95" i="12"/>
  <c r="U63" i="12"/>
  <c r="U39" i="12"/>
  <c r="U42" i="12"/>
  <c r="U80" i="12"/>
  <c r="U32" i="12"/>
  <c r="U101" i="12"/>
  <c r="U69" i="12"/>
  <c r="U29" i="12"/>
  <c r="U21" i="12"/>
  <c r="U24" i="12"/>
  <c r="U58" i="12"/>
  <c r="U26" i="12"/>
  <c r="U91" i="12"/>
  <c r="U97" i="12"/>
  <c r="U65" i="12"/>
  <c r="U33" i="12"/>
  <c r="U96" i="12"/>
  <c r="U16" i="12"/>
  <c r="L112" i="12"/>
  <c r="U87" i="12"/>
  <c r="U90" i="12"/>
  <c r="U78" i="12"/>
  <c r="U103" i="12"/>
  <c r="U79" i="12"/>
  <c r="U71" i="12"/>
  <c r="U47" i="12"/>
  <c r="U88" i="12"/>
  <c r="U82" i="12"/>
  <c r="U48" i="12"/>
  <c r="U109" i="12"/>
  <c r="U85" i="12"/>
  <c r="U77" i="12"/>
  <c r="U37" i="12"/>
  <c r="U104" i="12"/>
  <c r="U84" i="12"/>
  <c r="U68" i="12"/>
  <c r="U99" i="12"/>
  <c r="U43" i="12"/>
  <c r="U86" i="12"/>
  <c r="U56" i="12"/>
  <c r="U81" i="12"/>
  <c r="U49" i="12"/>
  <c r="U94" i="12"/>
  <c r="U70" i="12"/>
  <c r="U38" i="12"/>
  <c r="U76" i="12"/>
  <c r="U30" i="12"/>
  <c r="AJ110" i="12" l="1"/>
  <c r="AJ105" i="12"/>
  <c r="AJ77" i="12"/>
  <c r="AJ61" i="12"/>
  <c r="AJ74" i="12"/>
  <c r="AJ53" i="12"/>
  <c r="AJ93" i="12"/>
  <c r="AJ86" i="12"/>
  <c r="AJ101" i="12"/>
  <c r="AJ73" i="12"/>
  <c r="AJ88" i="12"/>
  <c r="AJ12" i="12"/>
  <c r="AJ85" i="12"/>
  <c r="AJ57" i="12"/>
  <c r="AJ102" i="12"/>
  <c r="AJ109" i="12"/>
  <c r="AJ89" i="12"/>
  <c r="AJ69" i="12"/>
  <c r="AJ45" i="12"/>
  <c r="AJ41" i="12"/>
  <c r="AJ29" i="12"/>
  <c r="AJ25" i="12"/>
  <c r="AJ21" i="12"/>
  <c r="AJ64" i="12"/>
  <c r="AJ96" i="12"/>
  <c r="AJ48" i="12"/>
  <c r="AJ24" i="12"/>
  <c r="AJ72" i="12"/>
  <c r="AJ107" i="12"/>
  <c r="AJ37" i="12"/>
  <c r="AJ100" i="12"/>
  <c r="AJ68" i="12"/>
  <c r="AJ32" i="12"/>
  <c r="AJ80" i="12"/>
  <c r="AJ56" i="12"/>
  <c r="AJ108" i="12"/>
  <c r="AJ99" i="12"/>
  <c r="AJ91" i="12"/>
  <c r="AJ40" i="12"/>
  <c r="AJ14" i="12"/>
  <c r="AJ83" i="12"/>
  <c r="AJ67" i="12"/>
  <c r="AJ75" i="12"/>
  <c r="AJ51" i="12"/>
  <c r="AJ43" i="12"/>
  <c r="AJ35" i="12"/>
  <c r="AJ19" i="12"/>
  <c r="AJ84" i="12"/>
  <c r="AJ59" i="12"/>
  <c r="AJ27" i="12"/>
  <c r="AJ78" i="12"/>
  <c r="AJ106" i="12"/>
  <c r="AJ90" i="12"/>
  <c r="AJ58" i="12"/>
  <c r="AJ34" i="12"/>
  <c r="AJ66" i="12"/>
  <c r="AJ50" i="12"/>
  <c r="AJ104" i="12"/>
  <c r="AJ94" i="12"/>
  <c r="AJ16" i="12"/>
  <c r="AJ97" i="12"/>
  <c r="AJ81" i="12"/>
  <c r="AJ65" i="12"/>
  <c r="AJ49" i="12"/>
  <c r="AJ33" i="12"/>
  <c r="AJ15" i="12"/>
  <c r="AJ76" i="12"/>
  <c r="AJ60" i="12"/>
  <c r="AJ44" i="12"/>
  <c r="AJ28" i="12"/>
  <c r="AJ92" i="12"/>
  <c r="AJ103" i="12"/>
  <c r="AJ87" i="12"/>
  <c r="AJ71" i="12"/>
  <c r="AJ55" i="12"/>
  <c r="AJ39" i="12"/>
  <c r="AJ23" i="12"/>
  <c r="AJ13" i="12"/>
  <c r="AJ82" i="12"/>
  <c r="AJ62" i="12"/>
  <c r="AJ38" i="12"/>
  <c r="AJ52" i="12"/>
  <c r="AJ36" i="12"/>
  <c r="AJ20" i="12"/>
  <c r="AJ111" i="12"/>
  <c r="AJ95" i="12"/>
  <c r="AJ79" i="12"/>
  <c r="AJ63" i="12"/>
  <c r="AJ47" i="12"/>
  <c r="AJ31" i="12"/>
  <c r="AJ17" i="12"/>
  <c r="AJ98" i="12"/>
  <c r="AJ70" i="12"/>
  <c r="AJ54" i="12"/>
  <c r="AJ46" i="12"/>
  <c r="AJ26" i="12"/>
  <c r="AJ42" i="12"/>
  <c r="AJ18" i="12"/>
  <c r="AJ22" i="12"/>
  <c r="AJ30" i="12"/>
  <c r="R3" i="12"/>
  <c r="Q14" i="12" s="1"/>
  <c r="P112" i="12"/>
  <c r="Y12" i="12"/>
  <c r="AE13" i="12"/>
  <c r="AE112" i="12" s="1"/>
  <c r="Y13" i="12"/>
  <c r="U12" i="12"/>
  <c r="U112" i="12" s="1"/>
  <c r="R8" i="12" s="1"/>
  <c r="AN30" i="12"/>
  <c r="AN46" i="12"/>
  <c r="AN62" i="12"/>
  <c r="AN78" i="12"/>
  <c r="AN94" i="12"/>
  <c r="AN110" i="12"/>
  <c r="AN13" i="12"/>
  <c r="AN43" i="12"/>
  <c r="AN59" i="12"/>
  <c r="AN75" i="12"/>
  <c r="AN91" i="12"/>
  <c r="AN107" i="12"/>
  <c r="AN27" i="12"/>
  <c r="AN40" i="12"/>
  <c r="AN56" i="12"/>
  <c r="AN72" i="12"/>
  <c r="AN88" i="12"/>
  <c r="AN104" i="12"/>
  <c r="AN24" i="12"/>
  <c r="AN37" i="12"/>
  <c r="AN53" i="12"/>
  <c r="AN69" i="12"/>
  <c r="AN85" i="12"/>
  <c r="AN101" i="12"/>
  <c r="AN21" i="12"/>
  <c r="AN34" i="12"/>
  <c r="AN50" i="12"/>
  <c r="AN66" i="12"/>
  <c r="AN82" i="12"/>
  <c r="AN98" i="12"/>
  <c r="AN18" i="12"/>
  <c r="AN31" i="12"/>
  <c r="AN47" i="12"/>
  <c r="AN63" i="12"/>
  <c r="AN79" i="12"/>
  <c r="AN95" i="12"/>
  <c r="AN111" i="12"/>
  <c r="AN14" i="12"/>
  <c r="AN44" i="12"/>
  <c r="AN60" i="12"/>
  <c r="AN76" i="12"/>
  <c r="AN92" i="12"/>
  <c r="AN108" i="12"/>
  <c r="AN28" i="12"/>
  <c r="AN41" i="12"/>
  <c r="AN57" i="12"/>
  <c r="AN73" i="12"/>
  <c r="AN89" i="12"/>
  <c r="AN105" i="12"/>
  <c r="AN25" i="12"/>
  <c r="AN38" i="12"/>
  <c r="AN54" i="12"/>
  <c r="AN70" i="12"/>
  <c r="AN86" i="12"/>
  <c r="AN102" i="12"/>
  <c r="AN22" i="12"/>
  <c r="AN35" i="12"/>
  <c r="AN51" i="12"/>
  <c r="AN67" i="12"/>
  <c r="AN83" i="12"/>
  <c r="AN99" i="12"/>
  <c r="AN19" i="12"/>
  <c r="AN32" i="12"/>
  <c r="AN48" i="12"/>
  <c r="AN64" i="12"/>
  <c r="AN80" i="12"/>
  <c r="AN96" i="12"/>
  <c r="AN16" i="12"/>
  <c r="AN15" i="12"/>
  <c r="AN45" i="12"/>
  <c r="AN61" i="12"/>
  <c r="AN77" i="12"/>
  <c r="AN93" i="12"/>
  <c r="AN109" i="12"/>
  <c r="AN29" i="12"/>
  <c r="AN42" i="12"/>
  <c r="AN58" i="12"/>
  <c r="AN74" i="12"/>
  <c r="AN90" i="12"/>
  <c r="AN106" i="12"/>
  <c r="AN26" i="12"/>
  <c r="AN39" i="12"/>
  <c r="AN55" i="12"/>
  <c r="AN71" i="12"/>
  <c r="AN87" i="12"/>
  <c r="AN103" i="12"/>
  <c r="AN23" i="12"/>
  <c r="AN36" i="12"/>
  <c r="AN52" i="12"/>
  <c r="AN68" i="12"/>
  <c r="AN84" i="12"/>
  <c r="AN100" i="12"/>
  <c r="AN20" i="12"/>
  <c r="AN33" i="12"/>
  <c r="AN49" i="12"/>
  <c r="AN65" i="12"/>
  <c r="AN81" i="12"/>
  <c r="AN97" i="12"/>
  <c r="AN17" i="12"/>
  <c r="AN12" i="12"/>
  <c r="X2" i="12"/>
  <c r="AB112" i="12"/>
  <c r="AJ112" i="12" l="1"/>
  <c r="AJ113" i="12" s="1"/>
  <c r="I7" i="12" s="1"/>
  <c r="Q12" i="12"/>
  <c r="Q13" i="12"/>
  <c r="Y112" i="12"/>
  <c r="R7" i="12" s="1"/>
  <c r="W7" i="12" s="1"/>
  <c r="AN112" i="12"/>
  <c r="AN113" i="12" s="1"/>
  <c r="I8" i="12" s="1"/>
  <c r="Q59" i="12"/>
  <c r="Q47" i="12"/>
  <c r="Q35" i="12"/>
  <c r="Q53" i="12"/>
  <c r="Q105" i="12"/>
  <c r="Q31" i="12"/>
  <c r="Q21" i="12"/>
  <c r="Q61" i="12"/>
  <c r="Q85" i="12"/>
  <c r="Q37" i="12"/>
  <c r="Q108" i="12"/>
  <c r="Q72" i="12"/>
  <c r="Q44" i="12"/>
  <c r="Q75" i="12"/>
  <c r="Q64" i="12"/>
  <c r="Q89" i="12"/>
  <c r="Q84" i="12"/>
  <c r="Q57" i="12"/>
  <c r="Q51" i="12"/>
  <c r="Q28" i="12"/>
  <c r="Q111" i="12"/>
  <c r="Q65" i="12"/>
  <c r="Q68" i="12"/>
  <c r="Q106" i="12"/>
  <c r="Q29" i="12"/>
  <c r="Q33" i="12"/>
  <c r="Q30" i="12"/>
  <c r="Q15" i="12"/>
  <c r="Q23" i="12"/>
  <c r="Q73" i="12"/>
  <c r="Q16" i="12"/>
  <c r="Q92" i="12"/>
  <c r="Q97" i="12"/>
  <c r="Q77" i="12"/>
  <c r="Q79" i="12"/>
  <c r="Q41" i="12"/>
  <c r="Q107" i="12"/>
  <c r="Q76" i="12"/>
  <c r="Q55" i="12"/>
  <c r="Q74" i="12"/>
  <c r="Q32" i="12"/>
  <c r="Q86" i="12"/>
  <c r="Q46" i="12"/>
  <c r="Q39" i="12"/>
  <c r="Q27" i="12"/>
  <c r="Q94" i="12"/>
  <c r="Q98" i="12"/>
  <c r="Q62" i="12"/>
  <c r="Q96" i="12"/>
  <c r="Q66" i="12"/>
  <c r="Q52" i="12"/>
  <c r="Q101" i="12"/>
  <c r="Q102" i="12"/>
  <c r="Q69" i="12"/>
  <c r="Q48" i="12"/>
  <c r="Q24" i="12"/>
  <c r="Q78" i="12"/>
  <c r="Q81" i="12"/>
  <c r="Q67" i="12"/>
  <c r="Q93" i="12"/>
  <c r="Q22" i="12"/>
  <c r="Q110" i="12"/>
  <c r="Q90" i="12"/>
  <c r="Q43" i="12"/>
  <c r="Q54" i="12"/>
  <c r="Q19" i="12"/>
  <c r="Q50" i="12"/>
  <c r="Q63" i="12"/>
  <c r="Q26" i="12"/>
  <c r="Q18" i="12"/>
  <c r="Q20" i="12"/>
  <c r="Q45" i="12"/>
  <c r="Q58" i="12"/>
  <c r="Q99" i="12"/>
  <c r="Q38" i="12"/>
  <c r="Q83" i="12"/>
  <c r="Q36" i="12"/>
  <c r="Q91" i="12"/>
  <c r="Q71" i="12"/>
  <c r="Q49" i="12"/>
  <c r="Q34" i="12"/>
  <c r="Q60" i="12"/>
  <c r="Q42" i="12"/>
  <c r="Q100" i="12"/>
  <c r="Q40" i="12"/>
  <c r="Q17" i="12"/>
  <c r="Q95" i="12"/>
  <c r="Q87" i="12"/>
  <c r="Q80" i="12"/>
  <c r="R4" i="12"/>
  <c r="Q25" i="12"/>
  <c r="Q103" i="12"/>
  <c r="Q104" i="12"/>
  <c r="Q70" i="12"/>
  <c r="Q88" i="12"/>
  <c r="Q82" i="12"/>
  <c r="Q109" i="12"/>
  <c r="Q56" i="12"/>
  <c r="T8" i="12" l="1"/>
  <c r="T9" i="12"/>
  <c r="V4" i="12"/>
  <c r="R14" i="12"/>
  <c r="X14" i="12" s="1"/>
  <c r="R12" i="12"/>
  <c r="X12" i="12" s="1"/>
  <c r="R13" i="12"/>
  <c r="X13" i="12" s="1"/>
  <c r="AC112" i="12"/>
  <c r="X3" i="12"/>
  <c r="X4" i="12" s="1"/>
  <c r="Q112" i="12"/>
  <c r="R60" i="12"/>
  <c r="X60" i="12" s="1"/>
  <c r="R91" i="12"/>
  <c r="X91" i="12" s="1"/>
  <c r="R56" i="12"/>
  <c r="X56" i="12" s="1"/>
  <c r="R58" i="12"/>
  <c r="X58" i="12" s="1"/>
  <c r="R61" i="12"/>
  <c r="X61" i="12" s="1"/>
  <c r="R17" i="12"/>
  <c r="X17" i="12" s="1"/>
  <c r="R62" i="12"/>
  <c r="X62" i="12" s="1"/>
  <c r="R29" i="12"/>
  <c r="X29" i="12" s="1"/>
  <c r="R25" i="12"/>
  <c r="X25" i="12" s="1"/>
  <c r="R54" i="12"/>
  <c r="X54" i="12" s="1"/>
  <c r="R23" i="12"/>
  <c r="X23" i="12" s="1"/>
  <c r="R38" i="12"/>
  <c r="X38" i="12" s="1"/>
  <c r="R71" i="12"/>
  <c r="X71" i="12" s="1"/>
  <c r="R20" i="12"/>
  <c r="X20" i="12" s="1"/>
  <c r="R45" i="12"/>
  <c r="X45" i="12" s="1"/>
  <c r="R16" i="12"/>
  <c r="X16" i="12" s="1"/>
  <c r="R101" i="12"/>
  <c r="X101" i="12" s="1"/>
  <c r="R24" i="12"/>
  <c r="X24" i="12" s="1"/>
  <c r="R22" i="12"/>
  <c r="X22" i="12" s="1"/>
  <c r="R75" i="12"/>
  <c r="X75" i="12" s="1"/>
  <c r="R30" i="12"/>
  <c r="X30" i="12" s="1"/>
  <c r="R96" i="12"/>
  <c r="X96" i="12" s="1"/>
  <c r="R21" i="12"/>
  <c r="X21" i="12" s="1"/>
  <c r="R39" i="12"/>
  <c r="X39" i="12" s="1"/>
  <c r="R50" i="12"/>
  <c r="X50" i="12" s="1"/>
  <c r="R51" i="12"/>
  <c r="X51" i="12" s="1"/>
  <c r="R57" i="12"/>
  <c r="X57" i="12" s="1"/>
  <c r="R36" i="12"/>
  <c r="X36" i="12" s="1"/>
  <c r="R15" i="12"/>
  <c r="X15" i="12" s="1"/>
  <c r="R77" i="12"/>
  <c r="X77" i="12" s="1"/>
  <c r="R64" i="12"/>
  <c r="X64" i="12" s="1"/>
  <c r="R33" i="12"/>
  <c r="X33" i="12" s="1"/>
  <c r="R100" i="12"/>
  <c r="X100" i="12" s="1"/>
  <c r="R66" i="12"/>
  <c r="X66" i="12" s="1"/>
  <c r="R99" i="12"/>
  <c r="X99" i="12" s="1"/>
  <c r="R72" i="12"/>
  <c r="X72" i="12" s="1"/>
  <c r="R80" i="12"/>
  <c r="X80" i="12" s="1"/>
  <c r="R46" i="12"/>
  <c r="X46" i="12" s="1"/>
  <c r="R102" i="12"/>
  <c r="X102" i="12" s="1"/>
  <c r="R107" i="12"/>
  <c r="X107" i="12" s="1"/>
  <c r="R98" i="12"/>
  <c r="X98" i="12" s="1"/>
  <c r="R55" i="12"/>
  <c r="X55" i="12" s="1"/>
  <c r="R79" i="12"/>
  <c r="X79" i="12" s="1"/>
  <c r="R42" i="12"/>
  <c r="X42" i="12" s="1"/>
  <c r="R35" i="12"/>
  <c r="X35" i="12" s="1"/>
  <c r="R53" i="12"/>
  <c r="X53" i="12" s="1"/>
  <c r="R86" i="12"/>
  <c r="X86" i="12" s="1"/>
  <c r="R103" i="12"/>
  <c r="X103" i="12" s="1"/>
  <c r="R110" i="12"/>
  <c r="X110" i="12" s="1"/>
  <c r="R67" i="12"/>
  <c r="X67" i="12" s="1"/>
  <c r="R87" i="12"/>
  <c r="X87" i="12" s="1"/>
  <c r="R93" i="12"/>
  <c r="X93" i="12" s="1"/>
  <c r="R109" i="12"/>
  <c r="X109" i="12" s="1"/>
  <c r="R94" i="12"/>
  <c r="X94" i="12" s="1"/>
  <c r="R34" i="12"/>
  <c r="X34" i="12" s="1"/>
  <c r="R74" i="12"/>
  <c r="X74" i="12" s="1"/>
  <c r="R88" i="12"/>
  <c r="X88" i="12" s="1"/>
  <c r="R111" i="12"/>
  <c r="X111" i="12" s="1"/>
  <c r="R82" i="12"/>
  <c r="X82" i="12" s="1"/>
  <c r="R106" i="12"/>
  <c r="X106" i="12" s="1"/>
  <c r="R68" i="12"/>
  <c r="X68" i="12" s="1"/>
  <c r="R48" i="12"/>
  <c r="X48" i="12" s="1"/>
  <c r="R73" i="12"/>
  <c r="X73" i="12" s="1"/>
  <c r="R97" i="12"/>
  <c r="X97" i="12" s="1"/>
  <c r="R59" i="12"/>
  <c r="X59" i="12" s="1"/>
  <c r="R47" i="12"/>
  <c r="X47" i="12" s="1"/>
  <c r="R28" i="12"/>
  <c r="X28" i="12" s="1"/>
  <c r="R92" i="12"/>
  <c r="X92" i="12" s="1"/>
  <c r="R105" i="12"/>
  <c r="X105" i="12" s="1"/>
  <c r="R37" i="12"/>
  <c r="X37" i="12" s="1"/>
  <c r="R31" i="12"/>
  <c r="X31" i="12" s="1"/>
  <c r="R40" i="12"/>
  <c r="X40" i="12" s="1"/>
  <c r="R85" i="12"/>
  <c r="X85" i="12" s="1"/>
  <c r="R52" i="12"/>
  <c r="X52" i="12" s="1"/>
  <c r="R19" i="12"/>
  <c r="X19" i="12" s="1"/>
  <c r="R83" i="12"/>
  <c r="X83" i="12" s="1"/>
  <c r="R108" i="12"/>
  <c r="X108" i="12" s="1"/>
  <c r="R63" i="12"/>
  <c r="X63" i="12" s="1"/>
  <c r="R65" i="12"/>
  <c r="X65" i="12" s="1"/>
  <c r="R95" i="12"/>
  <c r="X95" i="12" s="1"/>
  <c r="R69" i="12"/>
  <c r="X69" i="12" s="1"/>
  <c r="R44" i="12"/>
  <c r="X44" i="12" s="1"/>
  <c r="R89" i="12"/>
  <c r="X89" i="12" s="1"/>
  <c r="R27" i="12"/>
  <c r="X27" i="12" s="1"/>
  <c r="R49" i="12"/>
  <c r="X49" i="12" s="1"/>
  <c r="R41" i="12"/>
  <c r="X41" i="12" s="1"/>
  <c r="R26" i="12"/>
  <c r="X26" i="12" s="1"/>
  <c r="R70" i="12"/>
  <c r="X70" i="12" s="1"/>
  <c r="R81" i="12"/>
  <c r="X81" i="12" s="1"/>
  <c r="R104" i="12"/>
  <c r="X104" i="12" s="1"/>
  <c r="R18" i="12"/>
  <c r="X18" i="12" s="1"/>
  <c r="R84" i="12"/>
  <c r="X84" i="12" s="1"/>
  <c r="R90" i="12"/>
  <c r="X90" i="12" s="1"/>
  <c r="R32" i="12"/>
  <c r="X32" i="12" s="1"/>
  <c r="R78" i="12"/>
  <c r="X78" i="12" s="1"/>
  <c r="R43" i="12"/>
  <c r="X43" i="12" s="1"/>
  <c r="R76" i="12"/>
  <c r="X76" i="12" s="1"/>
  <c r="X112" i="12" l="1"/>
  <c r="R6" i="12" s="1"/>
  <c r="R112" i="12"/>
  <c r="AD112" i="12" l="1"/>
  <c r="AA4" i="12" s="1"/>
  <c r="AA5" i="12" s="1"/>
  <c r="AC5" i="12" s="1"/>
</calcChain>
</file>

<file path=xl/sharedStrings.xml><?xml version="1.0" encoding="utf-8"?>
<sst xmlns="http://schemas.openxmlformats.org/spreadsheetml/2006/main" count="2031" uniqueCount="193">
  <si>
    <t>Py1=</t>
    <phoneticPr fontId="1" type="noConversion"/>
  </si>
  <si>
    <t>c1=</t>
    <phoneticPr fontId="1" type="noConversion"/>
  </si>
  <si>
    <t>d1=</t>
    <phoneticPr fontId="1" type="noConversion"/>
  </si>
  <si>
    <t>Q(y1)=</t>
    <phoneticPr fontId="1" type="noConversion"/>
  </si>
  <si>
    <t>Py2=</t>
    <phoneticPr fontId="1" type="noConversion"/>
  </si>
  <si>
    <t>c2=</t>
    <phoneticPr fontId="1" type="noConversion"/>
  </si>
  <si>
    <t>d2=</t>
    <phoneticPr fontId="1" type="noConversion"/>
  </si>
  <si>
    <t>Q(y2)=</t>
    <phoneticPr fontId="1" type="noConversion"/>
  </si>
  <si>
    <t>sc1=</t>
    <phoneticPr fontId="1" type="noConversion"/>
  </si>
  <si>
    <t>sc2=</t>
    <phoneticPr fontId="1" type="noConversion"/>
  </si>
  <si>
    <t>Sh信道中---------------------------------------</t>
    <phoneticPr fontId="1" type="noConversion"/>
  </si>
  <si>
    <t>预测的</t>
    <phoneticPr fontId="1" type="noConversion"/>
  </si>
  <si>
    <t>SH信道中</t>
    <phoneticPr fontId="1" type="noConversion"/>
  </si>
  <si>
    <t>log右边的</t>
    <phoneticPr fontId="1" type="noConversion"/>
  </si>
  <si>
    <t>Se I</t>
    <phoneticPr fontId="1" type="noConversion"/>
  </si>
  <si>
    <t>Sh I</t>
    <phoneticPr fontId="1" type="noConversion"/>
  </si>
  <si>
    <t>kP(X|y1)</t>
    <phoneticPr fontId="1" type="noConversion"/>
  </si>
  <si>
    <t>P(X|y1)</t>
    <phoneticPr fontId="1" type="noConversion"/>
  </si>
  <si>
    <t>kP(X|y2)</t>
    <phoneticPr fontId="1" type="noConversion"/>
  </si>
  <si>
    <t>P(X|y2)</t>
    <phoneticPr fontId="1" type="noConversion"/>
  </si>
  <si>
    <t>P(X)</t>
    <phoneticPr fontId="1" type="noConversion"/>
  </si>
  <si>
    <t>Py2P(X|q2)</t>
    <phoneticPr fontId="1" type="noConversion"/>
  </si>
  <si>
    <t>Q(X)</t>
    <phoneticPr fontId="1" type="noConversion"/>
  </si>
  <si>
    <t>Q(y1|X)</t>
    <phoneticPr fontId="1" type="noConversion"/>
  </si>
  <si>
    <t>Q(y2|X)</t>
    <phoneticPr fontId="1" type="noConversion"/>
  </si>
  <si>
    <t>Q(X,y1)</t>
    <phoneticPr fontId="1" type="noConversion"/>
  </si>
  <si>
    <t>Q(X,y2)</t>
    <phoneticPr fontId="1" type="noConversion"/>
  </si>
  <si>
    <t>Q(X|y1)</t>
    <phoneticPr fontId="1" type="noConversion"/>
  </si>
  <si>
    <t>Q(X|y2)</t>
    <phoneticPr fontId="1" type="noConversion"/>
  </si>
  <si>
    <t>kP(X|A1)</t>
    <phoneticPr fontId="1" type="noConversion"/>
  </si>
  <si>
    <t>P(X|A1)</t>
    <phoneticPr fontId="1" type="noConversion"/>
  </si>
  <si>
    <t>kP(X|A2)</t>
    <phoneticPr fontId="1" type="noConversion"/>
  </si>
  <si>
    <t>P(X|a2)</t>
    <phoneticPr fontId="1" type="noConversion"/>
  </si>
  <si>
    <t>Q(X,y1)I(xi;y1)+Q(X,y2)I(xi;y2)</t>
    <phoneticPr fontId="1" type="noConversion"/>
  </si>
  <si>
    <t>sum</t>
    <phoneticPr fontId="1" type="noConversion"/>
  </si>
  <si>
    <t>Py1P(X|q1)</t>
    <phoneticPr fontId="1" type="noConversion"/>
  </si>
  <si>
    <t>To produce data P(X)</t>
    <phoneticPr fontId="1" type="noConversion"/>
  </si>
  <si>
    <t>kP(X|q1)</t>
    <phoneticPr fontId="1" type="noConversion"/>
  </si>
  <si>
    <t>P(X|q1)</t>
    <phoneticPr fontId="1" type="noConversion"/>
  </si>
  <si>
    <t>kP(X|q2)</t>
    <phoneticPr fontId="1" type="noConversion"/>
  </si>
  <si>
    <t>P(X|q2)</t>
  </si>
  <si>
    <t>H(Q||P)</t>
    <phoneticPr fontId="1" type="noConversion"/>
  </si>
  <si>
    <t>ShI-SeI=</t>
    <phoneticPr fontId="1" type="noConversion"/>
  </si>
  <si>
    <t>Py1=</t>
  </si>
  <si>
    <t>Q(y1)=</t>
  </si>
  <si>
    <t>Py2=</t>
  </si>
  <si>
    <t>Q(y2)=</t>
  </si>
  <si>
    <t>Ac1=</t>
  </si>
  <si>
    <t>Ad1=</t>
  </si>
  <si>
    <t>Ac2=</t>
  </si>
  <si>
    <t>Ad2=</t>
  </si>
  <si>
    <t>ShI-SeI=</t>
  </si>
  <si>
    <t>ShI*-SeI=</t>
  </si>
  <si>
    <t>ShI*-SeI=</t>
    <phoneticPr fontId="1" type="noConversion"/>
  </si>
  <si>
    <t>sc1=</t>
  </si>
  <si>
    <t>sc2=</t>
  </si>
  <si>
    <t>P(X|A2)</t>
    <phoneticPr fontId="1" type="noConversion"/>
  </si>
  <si>
    <t>R</t>
    <phoneticPr fontId="1" type="noConversion"/>
  </si>
  <si>
    <t>La</t>
    <phoneticPr fontId="1" type="noConversion"/>
  </si>
  <si>
    <t>Lb</t>
    <phoneticPr fontId="1" type="noConversion"/>
  </si>
  <si>
    <t>R=</t>
  </si>
  <si>
    <t>Rq</t>
    <phoneticPr fontId="1" type="noConversion"/>
  </si>
  <si>
    <t>R=</t>
    <phoneticPr fontId="1" type="noConversion"/>
  </si>
  <si>
    <t>Iterative results</t>
  </si>
  <si>
    <t>Iterative results</t>
    <phoneticPr fontId="1" type="noConversion"/>
  </si>
  <si>
    <t>G=I(X;AJ)=</t>
  </si>
  <si>
    <t>dynamic H{Q||P)</t>
  </si>
  <si>
    <t>static H(Q||P)=</t>
  </si>
  <si>
    <t>static H(Q||P)=</t>
    <phoneticPr fontId="1" type="noConversion"/>
  </si>
  <si>
    <t>G=I(X;AJ)=</t>
    <phoneticPr fontId="1" type="noConversion"/>
  </si>
  <si>
    <t>G</t>
  </si>
  <si>
    <t>G*=R*=</t>
  </si>
  <si>
    <t>G*=R*=</t>
    <phoneticPr fontId="1" type="noConversion"/>
  </si>
  <si>
    <t>La</t>
  </si>
  <si>
    <t>Lb</t>
  </si>
  <si>
    <t>R2</t>
  </si>
  <si>
    <t>After Steps</t>
  </si>
  <si>
    <t>G*-G</t>
  </si>
  <si>
    <t>P(y1)</t>
  </si>
  <si>
    <t>G*</t>
  </si>
  <si>
    <t>R</t>
  </si>
  <si>
    <t>R-G</t>
  </si>
  <si>
    <t>start</t>
  </si>
  <si>
    <t>R1</t>
  </si>
  <si>
    <t>R3</t>
  </si>
  <si>
    <t>R4</t>
  </si>
  <si>
    <t>R5</t>
  </si>
  <si>
    <t>Example 2 for G&gt;G*</t>
    <phoneticPr fontId="1" type="noConversion"/>
  </si>
  <si>
    <t>True parameters ----------------------------------------------------------------------------------------</t>
    <phoneticPr fontId="1" type="noConversion"/>
  </si>
  <si>
    <t>Left-step a to set P(Y|X) for Shannon Channel</t>
    <phoneticPr fontId="1" type="noConversion"/>
  </si>
  <si>
    <r>
      <t>Left-step b to modify P(Y)--only change P(y1) so that P</t>
    </r>
    <r>
      <rPr>
        <vertAlign val="superscript"/>
        <sz val="11"/>
        <color theme="8" tint="-0.499984740745262"/>
        <rFont val="宋体"/>
        <family val="3"/>
        <charset val="134"/>
        <scheme val="minor"/>
      </rPr>
      <t>+1</t>
    </r>
    <r>
      <rPr>
        <sz val="11"/>
        <color theme="8" tint="-0.499984740745262"/>
        <rFont val="宋体"/>
        <family val="2"/>
        <charset val="134"/>
        <scheme val="minor"/>
      </rPr>
      <t>(Y)=P(Y)</t>
    </r>
    <phoneticPr fontId="1" type="noConversion"/>
  </si>
  <si>
    <t>Right-step optimizes Semantic Channel--4 parameters</t>
    <phoneticPr fontId="1" type="noConversion"/>
  </si>
  <si>
    <t>Guessed parameters---------------------------------------------------------------------------------------</t>
    <phoneticPr fontId="1" type="noConversion"/>
  </si>
  <si>
    <r>
      <t>R</t>
    </r>
    <r>
      <rPr>
        <vertAlign val="subscript"/>
        <sz val="11"/>
        <color theme="1"/>
        <rFont val="宋体"/>
        <family val="3"/>
        <charset val="134"/>
        <scheme val="minor"/>
      </rPr>
      <t>Q</t>
    </r>
    <r>
      <rPr>
        <sz val="11"/>
        <color theme="1"/>
        <rFont val="宋体"/>
        <family val="3"/>
        <charset val="134"/>
        <scheme val="minor"/>
      </rPr>
      <t>=</t>
    </r>
    <phoneticPr fontId="1" type="noConversion"/>
  </si>
  <si>
    <t>H(Y)=</t>
  </si>
  <si>
    <t>H(X)=</t>
  </si>
  <si>
    <t>H(Y)=</t>
    <phoneticPr fontId="1" type="noConversion"/>
  </si>
  <si>
    <t>I(X;Y)</t>
    <phoneticPr fontId="1" type="noConversion"/>
  </si>
  <si>
    <t>SeMI</t>
    <phoneticPr fontId="1" type="noConversion"/>
  </si>
  <si>
    <t>H(X)=</t>
    <phoneticPr fontId="1" type="noConversion"/>
  </si>
  <si>
    <t>H(X,Y|θ）=</t>
  </si>
  <si>
    <t>Left-step a to set P(Y|X) for Shannon Channel</t>
  </si>
  <si>
    <t>Left-step b to modify P(Y)--only change P(y1) so that P+1(Y)=P(Y)</t>
  </si>
  <si>
    <t>Right-step optimizes Semantic Channel--4 parameters</t>
  </si>
  <si>
    <t>RQ=</t>
  </si>
  <si>
    <t>Left-a</t>
    <phoneticPr fontId="1" type="noConversion"/>
  </si>
  <si>
    <t>H(Y|X,θ)</t>
    <phoneticPr fontId="1" type="noConversion"/>
  </si>
  <si>
    <t>H(Q)=</t>
  </si>
  <si>
    <t>H(Y+1)=</t>
  </si>
  <si>
    <t>H(Y+1)=</t>
    <phoneticPr fontId="1" type="noConversion"/>
  </si>
  <si>
    <t>H(X,Y+1|θ）=</t>
  </si>
  <si>
    <t>H(X,Y+1|θ）=</t>
    <phoneticPr fontId="1" type="noConversion"/>
  </si>
  <si>
    <t>H(Q)=</t>
    <phoneticPr fontId="1" type="noConversion"/>
  </si>
  <si>
    <r>
      <t>R</t>
    </r>
    <r>
      <rPr>
        <vertAlign val="subscript"/>
        <sz val="11"/>
        <color theme="1"/>
        <rFont val="宋体"/>
        <family val="3"/>
        <charset val="134"/>
        <scheme val="minor"/>
      </rPr>
      <t>Q</t>
    </r>
    <phoneticPr fontId="1" type="noConversion"/>
  </si>
  <si>
    <r>
      <t>R</t>
    </r>
    <r>
      <rPr>
        <vertAlign val="subscript"/>
        <sz val="11"/>
        <color theme="1"/>
        <rFont val="宋体"/>
        <family val="3"/>
        <charset val="134"/>
        <scheme val="minor"/>
      </rPr>
      <t>Q</t>
    </r>
    <r>
      <rPr>
        <sz val="11"/>
        <color theme="1"/>
        <rFont val="宋体"/>
        <family val="2"/>
        <charset val="134"/>
        <scheme val="minor"/>
      </rPr>
      <t>-R</t>
    </r>
    <phoneticPr fontId="1" type="noConversion"/>
  </si>
  <si>
    <r>
      <t>R</t>
    </r>
    <r>
      <rPr>
        <vertAlign val="subscript"/>
        <sz val="11"/>
        <color theme="1"/>
        <rFont val="宋体"/>
        <family val="3"/>
        <charset val="134"/>
        <scheme val="minor"/>
      </rPr>
      <t>Q</t>
    </r>
    <r>
      <rPr>
        <sz val="11"/>
        <color theme="1"/>
        <rFont val="宋体"/>
        <family val="2"/>
        <charset val="134"/>
        <scheme val="minor"/>
      </rPr>
      <t>-G</t>
    </r>
    <phoneticPr fontId="1" type="noConversion"/>
  </si>
  <si>
    <t>R"</t>
    <phoneticPr fontId="1" type="noConversion"/>
  </si>
  <si>
    <t>R"-R</t>
    <phoneticPr fontId="1" type="noConversion"/>
  </si>
  <si>
    <r>
      <t>N</t>
    </r>
    <r>
      <rPr>
        <sz val="11"/>
        <color theme="1"/>
        <rFont val="宋体"/>
        <family val="2"/>
        <charset val="134"/>
        <scheme val="minor"/>
      </rPr>
      <t>egative cross jiont entropy</t>
    </r>
    <phoneticPr fontId="1" type="noConversion"/>
  </si>
  <si>
    <r>
      <t>P</t>
    </r>
    <r>
      <rPr>
        <vertAlign val="subscript"/>
        <sz val="11"/>
        <color theme="1"/>
        <rFont val="Calibri"/>
        <family val="3"/>
        <charset val="161"/>
      </rPr>
      <t>θ</t>
    </r>
    <r>
      <rPr>
        <sz val="11"/>
        <color theme="1"/>
        <rFont val="宋体"/>
        <family val="2"/>
        <charset val="134"/>
        <scheme val="minor"/>
      </rPr>
      <t>(X)</t>
    </r>
    <phoneticPr fontId="1" type="noConversion"/>
  </si>
  <si>
    <r>
      <t>H(X,Y|</t>
    </r>
    <r>
      <rPr>
        <sz val="11"/>
        <color theme="1"/>
        <rFont val="Calibri"/>
        <family val="2"/>
        <charset val="161"/>
      </rPr>
      <t>θ</t>
    </r>
    <r>
      <rPr>
        <sz val="11"/>
        <color theme="1"/>
        <rFont val="宋体"/>
        <family val="2"/>
        <charset val="134"/>
        <scheme val="minor"/>
      </rPr>
      <t>）=</t>
    </r>
    <phoneticPr fontId="1" type="noConversion"/>
  </si>
  <si>
    <r>
      <t>H(X|Y,</t>
    </r>
    <r>
      <rPr>
        <sz val="11"/>
        <color theme="1"/>
        <rFont val="Calibri"/>
        <family val="2"/>
        <charset val="161"/>
      </rPr>
      <t>θ</t>
    </r>
    <r>
      <rPr>
        <sz val="11"/>
        <color theme="1"/>
        <rFont val="宋体"/>
        <family val="2"/>
        <charset val="134"/>
        <scheme val="minor"/>
      </rPr>
      <t>)=</t>
    </r>
    <phoneticPr fontId="1" type="noConversion"/>
  </si>
  <si>
    <r>
      <t>H</t>
    </r>
    <r>
      <rPr>
        <sz val="11"/>
        <color theme="1"/>
        <rFont val="宋体"/>
        <family val="2"/>
        <charset val="134"/>
      </rPr>
      <t>θ</t>
    </r>
    <r>
      <rPr>
        <sz val="11"/>
        <color theme="1"/>
        <rFont val="宋体"/>
        <family val="2"/>
        <charset val="134"/>
        <scheme val="minor"/>
      </rPr>
      <t>(xi|y1)</t>
    </r>
    <phoneticPr fontId="1" type="noConversion"/>
  </si>
  <si>
    <r>
      <t>H</t>
    </r>
    <r>
      <rPr>
        <b/>
        <sz val="11"/>
        <color theme="1"/>
        <rFont val="Calibri"/>
        <family val="3"/>
        <charset val="161"/>
      </rPr>
      <t>θ</t>
    </r>
    <r>
      <rPr>
        <b/>
        <sz val="11"/>
        <color theme="1"/>
        <rFont val="宋体"/>
        <family val="3"/>
        <charset val="134"/>
        <scheme val="minor"/>
      </rPr>
      <t>(xi|y2)</t>
    </r>
    <phoneticPr fontId="1" type="noConversion"/>
  </si>
  <si>
    <t>另一种算法</t>
    <phoneticPr fontId="1" type="noConversion"/>
  </si>
  <si>
    <t>H(X,Y|q)=</t>
    <phoneticPr fontId="1" type="noConversion"/>
  </si>
  <si>
    <t>H(X)-G=H(X|Y,q)=</t>
    <phoneticPr fontId="1" type="noConversion"/>
  </si>
  <si>
    <t>验算</t>
    <phoneticPr fontId="1" type="noConversion"/>
  </si>
  <si>
    <t>用Q(X,y2)</t>
    <phoneticPr fontId="1" type="noConversion"/>
  </si>
  <si>
    <t>用Q(X,y1)</t>
    <phoneticPr fontId="1" type="noConversion"/>
  </si>
  <si>
    <t>H(X)</t>
    <phoneticPr fontId="1" type="noConversion"/>
  </si>
  <si>
    <t>H(X)-G=H(X|Y,q)=</t>
  </si>
  <si>
    <t>For new parameters</t>
    <phoneticPr fontId="1" type="noConversion"/>
  </si>
  <si>
    <t>d1</t>
    <phoneticPr fontId="1" type="noConversion"/>
  </si>
  <si>
    <t>d2</t>
    <phoneticPr fontId="1" type="noConversion"/>
  </si>
  <si>
    <r>
      <t>P(x|</t>
    </r>
    <r>
      <rPr>
        <sz val="11"/>
        <color theme="1"/>
        <rFont val="Calibri"/>
        <family val="2"/>
        <charset val="161"/>
      </rPr>
      <t>θ</t>
    </r>
    <r>
      <rPr>
        <sz val="11"/>
        <color theme="1"/>
        <rFont val="宋体"/>
        <family val="2"/>
        <charset val="134"/>
        <scheme val="minor"/>
      </rPr>
      <t>1)</t>
    </r>
    <phoneticPr fontId="1" type="noConversion"/>
  </si>
  <si>
    <r>
      <t>P(x|</t>
    </r>
    <r>
      <rPr>
        <sz val="11"/>
        <color theme="1"/>
        <rFont val="Calibri"/>
        <family val="2"/>
        <charset val="161"/>
      </rPr>
      <t>θ2</t>
    </r>
    <r>
      <rPr>
        <sz val="11"/>
        <color theme="1"/>
        <rFont val="宋体"/>
        <family val="2"/>
        <charset val="134"/>
        <scheme val="minor"/>
      </rPr>
      <t>)</t>
    </r>
    <phoneticPr fontId="1" type="noConversion"/>
  </si>
  <si>
    <t>for c1</t>
    <phoneticPr fontId="1" type="noConversion"/>
  </si>
  <si>
    <t>for c2</t>
    <phoneticPr fontId="1" type="noConversion"/>
  </si>
  <si>
    <t>c1</t>
    <phoneticPr fontId="1" type="noConversion"/>
  </si>
  <si>
    <t>c2</t>
    <phoneticPr fontId="1" type="noConversion"/>
  </si>
  <si>
    <t>Start:</t>
    <phoneticPr fontId="1" type="noConversion"/>
  </si>
  <si>
    <t>Py1</t>
    <phoneticPr fontId="1" type="noConversion"/>
  </si>
  <si>
    <t>Py+1</t>
    <phoneticPr fontId="1" type="noConversion"/>
  </si>
  <si>
    <t>after R-step log-right c d changed but log left c d remain</t>
    <phoneticPr fontId="1" type="noConversion"/>
  </si>
  <si>
    <t>log-left c d change</t>
    <phoneticPr fontId="1" type="noConversion"/>
  </si>
  <si>
    <t>Py1 changes so that py2 also changw</t>
    <phoneticPr fontId="1" type="noConversion"/>
  </si>
  <si>
    <t>R1-Q最大</t>
    <phoneticPr fontId="1" type="noConversion"/>
  </si>
  <si>
    <r>
      <t>H(X,Y+1|</t>
    </r>
    <r>
      <rPr>
        <sz val="11"/>
        <color theme="1"/>
        <rFont val="Calibri"/>
        <family val="2"/>
        <charset val="161"/>
      </rPr>
      <t>θ</t>
    </r>
    <r>
      <rPr>
        <sz val="11"/>
        <color theme="1"/>
        <rFont val="宋体"/>
        <family val="2"/>
        <charset val="134"/>
        <scheme val="minor"/>
      </rPr>
      <t>)</t>
    </r>
    <phoneticPr fontId="1" type="noConversion"/>
  </si>
  <si>
    <r>
      <t>H(X,Y+1|</t>
    </r>
    <r>
      <rPr>
        <sz val="11"/>
        <color theme="1"/>
        <rFont val="Calibri"/>
        <family val="2"/>
        <charset val="161"/>
      </rPr>
      <t>θ</t>
    </r>
    <r>
      <rPr>
        <sz val="11"/>
        <color theme="1"/>
        <rFont val="宋体"/>
        <family val="2"/>
        <charset val="134"/>
        <scheme val="minor"/>
      </rPr>
      <t>)-6</t>
    </r>
    <phoneticPr fontId="1" type="noConversion"/>
  </si>
  <si>
    <t>New parameters to update right 4 parameters at the sam time-&gt;</t>
    <phoneticPr fontId="1" type="noConversion"/>
  </si>
  <si>
    <t>R-step:</t>
    <phoneticPr fontId="1" type="noConversion"/>
  </si>
  <si>
    <t>Left-step-a: replace above 4 with bellow 4 numbers.</t>
    <phoneticPr fontId="1" type="noConversion"/>
  </si>
  <si>
    <t>Left-step-b: replace  py1 with Q(y1)= so that py1=Q(y1). Q(y1)=P+1(y1)</t>
    <phoneticPr fontId="1" type="noConversion"/>
  </si>
  <si>
    <t>另一种算法</t>
  </si>
  <si>
    <t>H(X|Y,θ)=</t>
  </si>
  <si>
    <t>Left-step-a: replace above 4 with bellow 4 numbers.</t>
  </si>
  <si>
    <t>H(X,Y|q)=</t>
  </si>
  <si>
    <t>Note:every two numbers in a line should be updated at the same time.</t>
  </si>
  <si>
    <t>b</t>
    <phoneticPr fontId="1" type="noConversion"/>
  </si>
  <si>
    <t>d1</t>
  </si>
  <si>
    <t>d2</t>
  </si>
  <si>
    <t>R1</t>
    <phoneticPr fontId="1" type="noConversion"/>
  </si>
  <si>
    <t>R2</t>
    <phoneticPr fontId="1" type="noConversion"/>
  </si>
  <si>
    <t>La3</t>
    <phoneticPr fontId="1" type="noConversion"/>
  </si>
  <si>
    <t>Lb3</t>
    <phoneticPr fontId="1" type="noConversion"/>
  </si>
  <si>
    <t>R3</t>
    <phoneticPr fontId="1" type="noConversion"/>
  </si>
  <si>
    <t>a4</t>
    <phoneticPr fontId="1" type="noConversion"/>
  </si>
  <si>
    <t>b4</t>
    <phoneticPr fontId="1" type="noConversion"/>
  </si>
  <si>
    <t>R4</t>
    <phoneticPr fontId="1" type="noConversion"/>
  </si>
  <si>
    <t>La5</t>
    <phoneticPr fontId="1" type="noConversion"/>
  </si>
  <si>
    <t>b5</t>
    <phoneticPr fontId="1" type="noConversion"/>
  </si>
  <si>
    <t>R5</t>
    <phoneticPr fontId="1" type="noConversion"/>
  </si>
  <si>
    <t>a6</t>
    <phoneticPr fontId="1" type="noConversion"/>
  </si>
  <si>
    <t>b6</t>
    <phoneticPr fontId="1" type="noConversion"/>
  </si>
  <si>
    <t>R6</t>
    <phoneticPr fontId="1" type="noConversion"/>
  </si>
  <si>
    <t>a7</t>
    <phoneticPr fontId="1" type="noConversion"/>
  </si>
  <si>
    <t>b7</t>
    <phoneticPr fontId="1" type="noConversion"/>
  </si>
  <si>
    <t>R7</t>
    <phoneticPr fontId="1" type="noConversion"/>
  </si>
  <si>
    <t>Paste the values of above 4 numbers together to the right for the Right-step</t>
    <phoneticPr fontId="1" type="noConversion"/>
  </si>
  <si>
    <t>a8</t>
    <phoneticPr fontId="1" type="noConversion"/>
  </si>
  <si>
    <t>b8</t>
    <phoneticPr fontId="1" type="noConversion"/>
  </si>
  <si>
    <t>R8</t>
    <phoneticPr fontId="1" type="noConversion"/>
  </si>
  <si>
    <t>a9</t>
    <phoneticPr fontId="1" type="noConversion"/>
  </si>
  <si>
    <t>b9</t>
    <phoneticPr fontId="1" type="noConversion"/>
  </si>
  <si>
    <t xml:space="preserve">Table bellow transferred from the left table. ci=(ci-20)/20; di=di/20 </t>
    <phoneticPr fontId="1" type="noConversion"/>
  </si>
  <si>
    <t>La9</t>
    <phoneticPr fontId="1" type="noConversion"/>
  </si>
  <si>
    <t>Lb9</t>
    <phoneticPr fontId="1" type="noConversion"/>
  </si>
  <si>
    <t>P(y+1)</t>
    <phoneticPr fontId="1" type="noConversion"/>
  </si>
  <si>
    <t>H(Y+1)</t>
    <phoneticPr fontId="1" type="noConversion"/>
  </si>
  <si>
    <t>H(X)+H(Y+1)-G</t>
    <phoneticPr fontId="1" type="noConversion"/>
  </si>
  <si>
    <t>Q/N+7</t>
    <phoneticPr fontId="1" type="noConversion"/>
  </si>
  <si>
    <r>
      <t>H(P</t>
    </r>
    <r>
      <rPr>
        <sz val="11"/>
        <color theme="1"/>
        <rFont val="Calibri"/>
        <family val="2"/>
        <charset val="161"/>
      </rPr>
      <t>θ</t>
    </r>
    <r>
      <rPr>
        <sz val="11"/>
        <color theme="1"/>
        <rFont val="宋体"/>
        <family val="2"/>
        <charset val="134"/>
        <scheme val="minor"/>
      </rPr>
      <t>||P</t>
    </r>
    <r>
      <rPr>
        <sz val="11"/>
        <color theme="1"/>
        <rFont val="宋体"/>
        <family val="3"/>
        <charset val="134"/>
      </rPr>
      <t>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</si>
</sst>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0.000000_ "/>
    <numFmt numFmtId="177" formatCode="0.0000000_ "/>
    <numFmt numFmtId="178" formatCode="0.0000000_);[Red]\(0.0000000\)"/>
    <numFmt numFmtId="179" formatCode="0.000000_);[Red]\(0.000000\)"/>
    <numFmt numFmtId="180" formatCode="0.00000_ "/>
    <numFmt numFmtId="181" formatCode="0.00000000_);[Red]\(0.00000000\)"/>
    <numFmt numFmtId="182" formatCode="0.0000_);[Red]\(0.0000\)"/>
    <numFmt numFmtId="183" formatCode="0.000000000000000_);[Red]\(0.000000000000000\)"/>
    <numFmt numFmtId="184" formatCode="0.00000_);[Red]\(0.00000\)"/>
    <numFmt numFmtId="185" formatCode="0.0000_ "/>
  </numFmts>
  <fonts count="3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C00000"/>
      <name val="宋体"/>
      <family val="2"/>
      <charset val="134"/>
      <scheme val="minor"/>
    </font>
    <font>
      <sz val="11"/>
      <color rgb="FFC00000"/>
      <name val="宋体"/>
      <family val="3"/>
      <charset val="134"/>
      <scheme val="minor"/>
    </font>
    <font>
      <sz val="11"/>
      <color rgb="FF0070C0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8" tint="-0.499984740745262"/>
      <name val="宋体"/>
      <family val="2"/>
      <charset val="134"/>
      <scheme val="minor"/>
    </font>
    <font>
      <sz val="11"/>
      <color theme="8" tint="-0.499984740745262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vertAlign val="superscript"/>
      <sz val="11"/>
      <color theme="8" tint="-0.499984740745262"/>
      <name val="宋体"/>
      <family val="3"/>
      <charset val="134"/>
      <scheme val="minor"/>
    </font>
    <font>
      <vertAlign val="subscript"/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8" tint="-0.499984740745262"/>
      <name val="宋体"/>
      <family val="2"/>
      <charset val="134"/>
      <scheme val="minor"/>
    </font>
    <font>
      <sz val="11"/>
      <color theme="8" tint="-0.499984740745262"/>
      <name val="宋体"/>
      <family val="3"/>
      <charset val="134"/>
      <scheme val="minor"/>
    </font>
    <font>
      <sz val="11"/>
      <color rgb="FFC00000"/>
      <name val="宋体"/>
      <family val="3"/>
      <charset val="134"/>
      <scheme val="minor"/>
    </font>
    <font>
      <sz val="11"/>
      <color rgb="FFC00000"/>
      <name val="宋体"/>
      <family val="2"/>
      <charset val="134"/>
      <scheme val="minor"/>
    </font>
    <font>
      <sz val="11"/>
      <color theme="1"/>
      <name val="宋体"/>
      <family val="3"/>
      <charset val="134"/>
    </font>
    <font>
      <vertAlign val="subscript"/>
      <sz val="11"/>
      <color theme="1"/>
      <name val="Calibri"/>
      <family val="3"/>
      <charset val="161"/>
    </font>
    <font>
      <sz val="11"/>
      <color theme="1"/>
      <name val="Calibri"/>
      <family val="2"/>
      <charset val="161"/>
    </font>
    <font>
      <sz val="11"/>
      <color theme="1"/>
      <name val="宋体"/>
      <family val="2"/>
      <charset val="134"/>
    </font>
    <font>
      <b/>
      <sz val="11"/>
      <color theme="1"/>
      <name val="Calibri"/>
      <family val="3"/>
      <charset val="161"/>
    </font>
    <font>
      <sz val="11"/>
      <color theme="4" tint="-0.249977111117893"/>
      <name val="宋体"/>
      <family val="2"/>
      <charset val="134"/>
      <scheme val="minor"/>
    </font>
    <font>
      <sz val="11"/>
      <color theme="4" tint="-0.249977111117893"/>
      <name val="宋体"/>
      <family val="3"/>
      <charset val="134"/>
      <scheme val="minor"/>
    </font>
    <font>
      <sz val="11"/>
      <color rgb="FF7030A0"/>
      <name val="宋体"/>
      <family val="3"/>
      <charset val="134"/>
      <scheme val="minor"/>
    </font>
    <font>
      <sz val="11"/>
      <color theme="4" tint="-0.499984740745262"/>
      <name val="宋体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177" fontId="0" fillId="0" borderId="0" xfId="0" applyNumberFormat="1">
      <alignment vertical="center"/>
    </xf>
    <xf numFmtId="180" fontId="0" fillId="0" borderId="0" xfId="0" applyNumberFormat="1">
      <alignment vertical="center"/>
    </xf>
    <xf numFmtId="176" fontId="0" fillId="0" borderId="0" xfId="0" applyNumberFormat="1">
      <alignment vertical="center"/>
    </xf>
    <xf numFmtId="179" fontId="9" fillId="2" borderId="0" xfId="0" applyNumberFormat="1" applyFont="1" applyFill="1">
      <alignment vertical="center"/>
    </xf>
    <xf numFmtId="0" fontId="9" fillId="2" borderId="0" xfId="0" applyFont="1" applyFill="1">
      <alignment vertical="center"/>
    </xf>
    <xf numFmtId="179" fontId="3" fillId="3" borderId="0" xfId="0" applyNumberFormat="1" applyFont="1" applyFill="1">
      <alignment vertical="center"/>
    </xf>
    <xf numFmtId="0" fontId="0" fillId="0" borderId="0" xfId="0">
      <alignment vertical="center"/>
    </xf>
    <xf numFmtId="178" fontId="0" fillId="0" borderId="0" xfId="0" applyNumberFormat="1">
      <alignment vertical="center"/>
    </xf>
    <xf numFmtId="179" fontId="0" fillId="0" borderId="0" xfId="0" applyNumberFormat="1">
      <alignment vertical="center"/>
    </xf>
    <xf numFmtId="0" fontId="4" fillId="0" borderId="0" xfId="0" applyFont="1">
      <alignment vertical="center"/>
    </xf>
    <xf numFmtId="178" fontId="9" fillId="2" borderId="0" xfId="0" applyNumberFormat="1" applyFont="1" applyFill="1">
      <alignment vertical="center"/>
    </xf>
    <xf numFmtId="178" fontId="2" fillId="3" borderId="0" xfId="0" applyNumberFormat="1" applyFont="1" applyFill="1">
      <alignment vertical="center"/>
    </xf>
    <xf numFmtId="178" fontId="3" fillId="3" borderId="0" xfId="0" applyNumberFormat="1" applyFont="1" applyFill="1">
      <alignment vertical="center"/>
    </xf>
    <xf numFmtId="179" fontId="0" fillId="5" borderId="0" xfId="0" applyNumberFormat="1" applyFont="1" applyFill="1">
      <alignment vertical="center"/>
    </xf>
    <xf numFmtId="176" fontId="6" fillId="5" borderId="0" xfId="0" applyNumberFormat="1" applyFont="1" applyFill="1">
      <alignment vertical="center"/>
    </xf>
    <xf numFmtId="0" fontId="6" fillId="5" borderId="0" xfId="0" applyFont="1" applyFill="1">
      <alignment vertical="center"/>
    </xf>
    <xf numFmtId="179" fontId="7" fillId="4" borderId="0" xfId="0" applyNumberFormat="1" applyFont="1" applyFill="1">
      <alignment vertical="center"/>
    </xf>
    <xf numFmtId="176" fontId="7" fillId="4" borderId="0" xfId="0" applyNumberFormat="1" applyFont="1" applyFill="1">
      <alignment vertical="center"/>
    </xf>
    <xf numFmtId="179" fontId="5" fillId="4" borderId="0" xfId="0" applyNumberFormat="1" applyFont="1" applyFill="1">
      <alignment vertical="center"/>
    </xf>
    <xf numFmtId="179" fontId="8" fillId="2" borderId="0" xfId="0" applyNumberFormat="1" applyFont="1" applyFill="1">
      <alignment vertical="center"/>
    </xf>
    <xf numFmtId="181" fontId="9" fillId="2" borderId="0" xfId="0" applyNumberFormat="1" applyFont="1" applyFill="1">
      <alignment vertical="center"/>
    </xf>
    <xf numFmtId="181" fontId="0" fillId="0" borderId="0" xfId="0" applyNumberFormat="1">
      <alignment vertical="center"/>
    </xf>
    <xf numFmtId="181" fontId="6" fillId="5" borderId="0" xfId="0" applyNumberFormat="1" applyFont="1" applyFill="1">
      <alignment vertical="center"/>
    </xf>
    <xf numFmtId="0" fontId="10" fillId="0" borderId="0" xfId="0" applyFont="1">
      <alignment vertical="center"/>
    </xf>
    <xf numFmtId="176" fontId="0" fillId="6" borderId="0" xfId="0" applyNumberFormat="1" applyFill="1">
      <alignment vertical="center"/>
    </xf>
    <xf numFmtId="179" fontId="0" fillId="6" borderId="0" xfId="0" applyNumberFormat="1" applyFill="1">
      <alignment vertical="center"/>
    </xf>
    <xf numFmtId="182" fontId="0" fillId="0" borderId="0" xfId="0" applyNumberFormat="1">
      <alignment vertical="center"/>
    </xf>
    <xf numFmtId="0" fontId="13" fillId="0" borderId="0" xfId="0" applyFont="1">
      <alignment vertical="center"/>
    </xf>
    <xf numFmtId="178" fontId="13" fillId="0" borderId="0" xfId="0" applyNumberFormat="1" applyFont="1">
      <alignment vertical="center"/>
    </xf>
    <xf numFmtId="179" fontId="14" fillId="5" borderId="0" xfId="0" applyNumberFormat="1" applyFont="1" applyFill="1">
      <alignment vertical="center"/>
    </xf>
    <xf numFmtId="179" fontId="13" fillId="5" borderId="0" xfId="0" applyNumberFormat="1" applyFont="1" applyFill="1">
      <alignment vertical="center"/>
    </xf>
    <xf numFmtId="179" fontId="13" fillId="0" borderId="0" xfId="0" applyNumberFormat="1" applyFont="1">
      <alignment vertical="center"/>
    </xf>
    <xf numFmtId="180" fontId="13" fillId="0" borderId="0" xfId="0" applyNumberFormat="1" applyFont="1">
      <alignment vertical="center"/>
    </xf>
    <xf numFmtId="177" fontId="13" fillId="0" borderId="0" xfId="0" applyNumberFormat="1" applyFont="1">
      <alignment vertical="center"/>
    </xf>
    <xf numFmtId="176" fontId="13" fillId="0" borderId="0" xfId="0" applyNumberFormat="1" applyFont="1">
      <alignment vertical="center"/>
    </xf>
    <xf numFmtId="179" fontId="15" fillId="4" borderId="0" xfId="0" applyNumberFormat="1" applyFont="1" applyFill="1">
      <alignment vertical="center"/>
    </xf>
    <xf numFmtId="179" fontId="16" fillId="4" borderId="0" xfId="0" applyNumberFormat="1" applyFont="1" applyFill="1">
      <alignment vertical="center"/>
    </xf>
    <xf numFmtId="179" fontId="17" fillId="2" borderId="0" xfId="0" applyNumberFormat="1" applyFont="1" applyFill="1">
      <alignment vertical="center"/>
    </xf>
    <xf numFmtId="179" fontId="18" fillId="2" borderId="0" xfId="0" applyNumberFormat="1" applyFont="1" applyFill="1">
      <alignment vertical="center"/>
    </xf>
    <xf numFmtId="0" fontId="15" fillId="0" borderId="0" xfId="0" applyFont="1">
      <alignment vertical="center"/>
    </xf>
    <xf numFmtId="176" fontId="16" fillId="4" borderId="0" xfId="0" applyNumberFormat="1" applyFont="1" applyFill="1">
      <alignment vertical="center"/>
    </xf>
    <xf numFmtId="179" fontId="19" fillId="3" borderId="0" xfId="0" applyNumberFormat="1" applyFont="1" applyFill="1">
      <alignment vertical="center"/>
    </xf>
    <xf numFmtId="178" fontId="19" fillId="3" borderId="0" xfId="0" applyNumberFormat="1" applyFont="1" applyFill="1">
      <alignment vertical="center"/>
    </xf>
    <xf numFmtId="0" fontId="18" fillId="2" borderId="0" xfId="0" applyFont="1" applyFill="1">
      <alignment vertical="center"/>
    </xf>
    <xf numFmtId="178" fontId="18" fillId="2" borderId="0" xfId="0" applyNumberFormat="1" applyFont="1" applyFill="1">
      <alignment vertical="center"/>
    </xf>
    <xf numFmtId="181" fontId="18" fillId="2" borderId="0" xfId="0" applyNumberFormat="1" applyFont="1" applyFill="1">
      <alignment vertical="center"/>
    </xf>
    <xf numFmtId="182" fontId="13" fillId="0" borderId="0" xfId="0" applyNumberFormat="1" applyFont="1">
      <alignment vertical="center"/>
    </xf>
    <xf numFmtId="181" fontId="13" fillId="0" borderId="0" xfId="0" applyNumberFormat="1" applyFont="1">
      <alignment vertical="center"/>
    </xf>
    <xf numFmtId="178" fontId="20" fillId="3" borderId="0" xfId="0" applyNumberFormat="1" applyFont="1" applyFill="1">
      <alignment vertical="center"/>
    </xf>
    <xf numFmtId="181" fontId="14" fillId="5" borderId="0" xfId="0" applyNumberFormat="1" applyFont="1" applyFill="1">
      <alignment vertical="center"/>
    </xf>
    <xf numFmtId="0" fontId="14" fillId="5" borderId="0" xfId="0" applyFont="1" applyFill="1">
      <alignment vertical="center"/>
    </xf>
    <xf numFmtId="176" fontId="14" fillId="5" borderId="0" xfId="0" applyNumberFormat="1" applyFont="1" applyFill="1">
      <alignment vertical="center"/>
    </xf>
    <xf numFmtId="182" fontId="16" fillId="0" borderId="0" xfId="0" applyNumberFormat="1" applyFont="1">
      <alignment vertical="center"/>
    </xf>
    <xf numFmtId="179" fontId="16" fillId="0" borderId="0" xfId="0" applyNumberFormat="1" applyFont="1">
      <alignment vertical="center"/>
    </xf>
    <xf numFmtId="0" fontId="16" fillId="0" borderId="0" xfId="0" applyFont="1">
      <alignment vertical="center"/>
    </xf>
    <xf numFmtId="178" fontId="0" fillId="0" borderId="0" xfId="0" applyNumberFormat="1" applyFont="1">
      <alignment vertical="center"/>
    </xf>
    <xf numFmtId="183" fontId="0" fillId="0" borderId="0" xfId="0" applyNumberFormat="1">
      <alignment vertical="center"/>
    </xf>
    <xf numFmtId="184" fontId="0" fillId="0" borderId="0" xfId="0" applyNumberFormat="1">
      <alignment vertical="center"/>
    </xf>
    <xf numFmtId="0" fontId="0" fillId="0" borderId="0" xfId="0" applyFont="1">
      <alignment vertical="center"/>
    </xf>
    <xf numFmtId="185" fontId="0" fillId="0" borderId="0" xfId="0" applyNumberFormat="1">
      <alignment vertical="center"/>
    </xf>
    <xf numFmtId="184" fontId="13" fillId="0" borderId="0" xfId="0" applyNumberFormat="1" applyFont="1">
      <alignment vertical="center"/>
    </xf>
    <xf numFmtId="0" fontId="5" fillId="0" borderId="0" xfId="0" applyFont="1">
      <alignment vertical="center"/>
    </xf>
    <xf numFmtId="176" fontId="26" fillId="0" borderId="0" xfId="0" applyNumberFormat="1" applyFont="1">
      <alignment vertical="center"/>
    </xf>
    <xf numFmtId="0" fontId="27" fillId="0" borderId="0" xfId="0" applyFont="1">
      <alignment vertical="center"/>
    </xf>
    <xf numFmtId="179" fontId="27" fillId="0" borderId="0" xfId="0" applyNumberFormat="1" applyFont="1">
      <alignment vertical="center"/>
    </xf>
    <xf numFmtId="178" fontId="27" fillId="0" borderId="0" xfId="0" applyNumberFormat="1" applyFont="1">
      <alignment vertical="center"/>
    </xf>
    <xf numFmtId="176" fontId="27" fillId="0" borderId="0" xfId="0" applyNumberFormat="1" applyFont="1">
      <alignment vertical="center"/>
    </xf>
    <xf numFmtId="185" fontId="27" fillId="0" borderId="0" xfId="0" applyNumberFormat="1" applyFont="1">
      <alignment vertical="center"/>
    </xf>
    <xf numFmtId="182" fontId="27" fillId="0" borderId="0" xfId="0" applyNumberFormat="1" applyFont="1">
      <alignment vertical="center"/>
    </xf>
    <xf numFmtId="178" fontId="28" fillId="0" borderId="0" xfId="0" applyNumberFormat="1" applyFont="1">
      <alignment vertical="center"/>
    </xf>
    <xf numFmtId="179" fontId="28" fillId="0" borderId="0" xfId="0" applyNumberFormat="1" applyFont="1">
      <alignment vertical="center"/>
    </xf>
    <xf numFmtId="9" fontId="0" fillId="0" borderId="0" xfId="0" applyNumberFormat="1" applyFont="1">
      <alignment vertical="center"/>
    </xf>
    <xf numFmtId="179" fontId="6" fillId="5" borderId="0" xfId="0" applyNumberFormat="1" applyFont="1" applyFill="1">
      <alignment vertical="center"/>
    </xf>
    <xf numFmtId="184" fontId="6" fillId="5" borderId="0" xfId="0" applyNumberFormat="1" applyFont="1" applyFill="1">
      <alignment vertical="center"/>
    </xf>
    <xf numFmtId="182" fontId="0" fillId="0" borderId="0" xfId="0" applyNumberFormat="1" applyFont="1">
      <alignment vertical="center"/>
    </xf>
    <xf numFmtId="0" fontId="29" fillId="7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800" b="0" i="0" baseline="0">
                <a:effectLst/>
              </a:rPr>
              <a:t>Comri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r>
              <a:rPr lang="en-US" altLang="zh-CN" sz="1800" b="0" i="0" baseline="0">
                <a:effectLst/>
              </a:rPr>
              <a:t>Pn g(X) with P(X)</a:t>
            </a:r>
            <a:endParaRPr lang="zh-CN" altLang="zh-CN">
              <a:effectLst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r>
              <a:rPr lang="en-US" altLang="zh-CN"/>
              <a:t>H(Q||P)=0.000921, Right 5</a:t>
            </a:r>
            <a:endParaRPr lang="zh-CN" altLang="en-US"/>
          </a:p>
        </c:rich>
      </c:tx>
      <c:layout>
        <c:manualLayout>
          <c:xMode val="edge"/>
          <c:yMode val="edge"/>
          <c:x val="0.58015612027199959"/>
          <c:y val="0.1463888760814631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4065048118985127"/>
          <c:y val="0.17685185185185184"/>
          <c:w val="0.81490507436570425"/>
          <c:h val="0.61847987751531064"/>
        </c:manualLayout>
      </c:layout>
      <c:lineChart>
        <c:grouping val="standard"/>
        <c:varyColors val="0"/>
        <c:ser>
          <c:idx val="4"/>
          <c:order val="0"/>
          <c:tx>
            <c:strRef>
              <c:f>'cal2-forH(X,Y|q)'!$F$11</c:f>
              <c:strCache>
                <c:ptCount val="1"/>
                <c:pt idx="0">
                  <c:v>P(X)</c:v>
                </c:pt>
              </c:strCache>
            </c:strRef>
          </c:tx>
          <c:spPr>
            <a:ln w="28575" cap="rnd">
              <a:solidFill>
                <a:schemeClr val="accent5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'cal2-forH(X,Y|q)'!$A$12:$A$111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'cal2-forH(X,Y|q)'!$F$12:$F$111</c:f>
              <c:numCache>
                <c:formatCode>0.0000000_ </c:formatCode>
                <c:ptCount val="100"/>
                <c:pt idx="0">
                  <c:v>3.0130785852842989E-4</c:v>
                </c:pt>
                <c:pt idx="1">
                  <c:v>3.4014858194396992E-4</c:v>
                </c:pt>
                <c:pt idx="2">
                  <c:v>3.8303735913942862E-4</c:v>
                </c:pt>
                <c:pt idx="3">
                  <c:v>4.3025692397298613E-4</c:v>
                </c:pt>
                <c:pt idx="4">
                  <c:v>4.8209082401624577E-4</c:v>
                </c:pt>
                <c:pt idx="5">
                  <c:v>5.3882051969020653E-4</c:v>
                </c:pt>
                <c:pt idx="6">
                  <c:v>6.0072215783634007E-4</c:v>
                </c:pt>
                <c:pt idx="7">
                  <c:v>6.6806303166733855E-4</c:v>
                </c:pt>
                <c:pt idx="8">
                  <c:v>7.4109774625256443E-4</c:v>
                </c:pt>
                <c:pt idx="9">
                  <c:v>8.2006411634694728E-4</c:v>
                </c:pt>
                <c:pt idx="10">
                  <c:v>9.0517883133916762E-4</c:v>
                </c:pt>
                <c:pt idx="11">
                  <c:v>9.9663293022243782E-4</c:v>
                </c:pt>
                <c:pt idx="12">
                  <c:v>1.0945871376047498E-3</c:v>
                </c:pt>
                <c:pt idx="13">
                  <c:v>1.1991671196821358E-3</c:v>
                </c:pt>
                <c:pt idx="14">
                  <c:v>1.3104587265902086E-3</c:v>
                </c:pt>
                <c:pt idx="15">
                  <c:v>1.4285032944072833E-3</c:v>
                </c:pt>
                <c:pt idx="16">
                  <c:v>1.5532930860824828E-3</c:v>
                </c:pt>
                <c:pt idx="17">
                  <c:v>1.6847669554805019E-3</c:v>
                </c:pt>
                <c:pt idx="18">
                  <c:v>1.822806322354211E-3</c:v>
                </c:pt>
                <c:pt idx="19">
                  <c:v>1.9672315481736517E-3</c:v>
                </c:pt>
                <c:pt idx="20">
                  <c:v>2.1177988031727316E-3</c:v>
                </c:pt>
                <c:pt idx="21">
                  <c:v>2.2741975135683631E-3</c:v>
                </c:pt>
                <c:pt idx="22">
                  <c:v>2.436048474540787E-3</c:v>
                </c:pt>
                <c:pt idx="23">
                  <c:v>2.6029027091592893E-3</c:v>
                </c:pt>
                <c:pt idx="24">
                  <c:v>2.7742411459616961E-3</c:v>
                </c:pt>
                <c:pt idx="25">
                  <c:v>2.9494751783672997E-3</c:v>
                </c:pt>
                <c:pt idx="26">
                  <c:v>3.1279481575937707E-3</c:v>
                </c:pt>
                <c:pt idx="27">
                  <c:v>3.3089378573880291E-3</c:v>
                </c:pt>
                <c:pt idx="28">
                  <c:v>3.4916599338541852E-3</c:v>
                </c:pt>
                <c:pt idx="29">
                  <c:v>3.6752723872103253E-3</c:v>
                </c:pt>
                <c:pt idx="30">
                  <c:v>3.8588810147907548E-3</c:v>
                </c:pt>
                <c:pt idx="31">
                  <c:v>4.0415458287914926E-3</c:v>
                </c:pt>
                <c:pt idx="32">
                  <c:v>4.2222884636035646E-3</c:v>
                </c:pt>
                <c:pt idx="33">
                  <c:v>4.4001020427272258E-3</c:v>
                </c:pt>
                <c:pt idx="34">
                  <c:v>4.5739880815586966E-3</c:v>
                </c:pt>
                <c:pt idx="35">
                  <c:v>4.7433183137766868E-3</c:v>
                </c:pt>
                <c:pt idx="36">
                  <c:v>4.9111935205232516E-3</c:v>
                </c:pt>
                <c:pt idx="37">
                  <c:v>5.1081602249399057E-3</c:v>
                </c:pt>
                <c:pt idx="38">
                  <c:v>5.5143834683541301E-3</c:v>
                </c:pt>
                <c:pt idx="39">
                  <c:v>6.8986367139500949E-3</c:v>
                </c:pt>
                <c:pt idx="40">
                  <c:v>1.1610917994600258E-2</c:v>
                </c:pt>
                <c:pt idx="41">
                  <c:v>2.4490461559373965E-2</c:v>
                </c:pt>
                <c:pt idx="42">
                  <c:v>5.1030651627660573E-2</c:v>
                </c:pt>
                <c:pt idx="43">
                  <c:v>9.0482620093818092E-2</c:v>
                </c:pt>
                <c:pt idx="44">
                  <c:v>0.12909593291959329</c:v>
                </c:pt>
                <c:pt idx="45">
                  <c:v>0.14556931176655555</c:v>
                </c:pt>
                <c:pt idx="46">
                  <c:v>0.12921457677441447</c:v>
                </c:pt>
                <c:pt idx="47">
                  <c:v>9.0719031460970781E-2</c:v>
                </c:pt>
                <c:pt idx="48">
                  <c:v>5.1383088600781494E-2</c:v>
                </c:pt>
                <c:pt idx="49">
                  <c:v>2.4956338040023403E-2</c:v>
                </c:pt>
                <c:pt idx="50">
                  <c:v>1.2186835290468373E-2</c:v>
                </c:pt>
                <c:pt idx="51">
                  <c:v>7.580424823448919E-3</c:v>
                </c:pt>
                <c:pt idx="52">
                  <c:v>6.2971513501756792E-3</c:v>
                </c:pt>
                <c:pt idx="53">
                  <c:v>5.9863542050718277E-3</c:v>
                </c:pt>
                <c:pt idx="54">
                  <c:v>5.8786628614758921E-3</c:v>
                </c:pt>
                <c:pt idx="55">
                  <c:v>5.7933868639480817E-3</c:v>
                </c:pt>
                <c:pt idx="56">
                  <c:v>5.699530838758615E-3</c:v>
                </c:pt>
                <c:pt idx="57">
                  <c:v>5.5936254063171428E-3</c:v>
                </c:pt>
                <c:pt idx="58">
                  <c:v>5.4760129152857514E-3</c:v>
                </c:pt>
                <c:pt idx="59">
                  <c:v>5.3474897729689436E-3</c:v>
                </c:pt>
                <c:pt idx="60">
                  <c:v>5.2089445251733146E-3</c:v>
                </c:pt>
                <c:pt idx="61">
                  <c:v>5.0613196459239644E-3</c:v>
                </c:pt>
                <c:pt idx="62">
                  <c:v>4.9055992111358632E-3</c:v>
                </c:pt>
                <c:pt idx="63">
                  <c:v>4.7427979619465294E-3</c:v>
                </c:pt>
                <c:pt idx="64">
                  <c:v>4.5739503873985475E-3</c:v>
                </c:pt>
                <c:pt idx="65">
                  <c:v>4.4000999161682283E-3</c:v>
                </c:pt>
                <c:pt idx="66">
                  <c:v>4.2222883701690831E-3</c:v>
                </c:pt>
                <c:pt idx="67">
                  <c:v>4.0415458255943408E-3</c:v>
                </c:pt>
                <c:pt idx="68">
                  <c:v>3.8588810147055534E-3</c:v>
                </c:pt>
                <c:pt idx="69">
                  <c:v>3.6752723872085571E-3</c:v>
                </c:pt>
                <c:pt idx="70">
                  <c:v>3.4916599338541566E-3</c:v>
                </c:pt>
                <c:pt idx="71">
                  <c:v>3.3089378573880287E-3</c:v>
                </c:pt>
                <c:pt idx="72">
                  <c:v>3.1279481575937707E-3</c:v>
                </c:pt>
                <c:pt idx="73">
                  <c:v>2.9494751783672997E-3</c:v>
                </c:pt>
                <c:pt idx="74">
                  <c:v>2.7742411459616961E-3</c:v>
                </c:pt>
                <c:pt idx="75">
                  <c:v>2.6029027091592893E-3</c:v>
                </c:pt>
                <c:pt idx="76">
                  <c:v>2.436048474540787E-3</c:v>
                </c:pt>
                <c:pt idx="77">
                  <c:v>2.2741975135683631E-3</c:v>
                </c:pt>
                <c:pt idx="78">
                  <c:v>2.1177988031727316E-3</c:v>
                </c:pt>
                <c:pt idx="79">
                  <c:v>1.9672315481736517E-3</c:v>
                </c:pt>
                <c:pt idx="80">
                  <c:v>1.822806322354211E-3</c:v>
                </c:pt>
                <c:pt idx="81">
                  <c:v>1.6847669554805019E-3</c:v>
                </c:pt>
                <c:pt idx="82">
                  <c:v>1.5532930860824828E-3</c:v>
                </c:pt>
                <c:pt idx="83">
                  <c:v>1.4285032944072833E-3</c:v>
                </c:pt>
                <c:pt idx="84">
                  <c:v>1.3104587265902086E-3</c:v>
                </c:pt>
                <c:pt idx="85">
                  <c:v>1.1991671196821358E-3</c:v>
                </c:pt>
                <c:pt idx="86">
                  <c:v>1.0945871376047498E-3</c:v>
                </c:pt>
                <c:pt idx="87">
                  <c:v>9.9663293022243782E-4</c:v>
                </c:pt>
                <c:pt idx="88">
                  <c:v>9.0517883133916762E-4</c:v>
                </c:pt>
                <c:pt idx="89">
                  <c:v>8.2006411634694728E-4</c:v>
                </c:pt>
                <c:pt idx="90">
                  <c:v>7.4109774625256443E-4</c:v>
                </c:pt>
                <c:pt idx="91">
                  <c:v>6.6806303166733855E-4</c:v>
                </c:pt>
                <c:pt idx="92">
                  <c:v>6.0072215783634007E-4</c:v>
                </c:pt>
                <c:pt idx="93">
                  <c:v>5.3882051969020653E-4</c:v>
                </c:pt>
                <c:pt idx="94">
                  <c:v>4.8209082401624577E-4</c:v>
                </c:pt>
                <c:pt idx="95">
                  <c:v>4.3025692397298613E-4</c:v>
                </c:pt>
                <c:pt idx="96">
                  <c:v>3.8303735913942862E-4</c:v>
                </c:pt>
                <c:pt idx="97">
                  <c:v>3.4014858194396992E-4</c:v>
                </c:pt>
                <c:pt idx="98">
                  <c:v>3.0130785852842989E-4</c:v>
                </c:pt>
                <c:pt idx="99">
                  <c:v>2.6623583876408117E-4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2D5-4080-B1F9-01BE49BD0DDA}"/>
            </c:ext>
          </c:extLst>
        </c:ser>
        <c:ser>
          <c:idx val="9"/>
          <c:order val="1"/>
          <c:tx>
            <c:strRef>
              <c:f>'cal2-forH(X,Y|q)'!$K$11</c:f>
              <c:strCache>
                <c:ptCount val="1"/>
                <c:pt idx="0">
                  <c:v>Pθ(X)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'cal2-forH(X,Y|q)'!$A$12:$A$111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'cal2-forH(X,Y|q)'!$K$12:$K$111</c:f>
              <c:numCache>
                <c:formatCode>0.000000_);[Red]\(0.000000\)</c:formatCode>
                <c:ptCount val="100"/>
                <c:pt idx="0">
                  <c:v>2.3848511836050388E-4</c:v>
                </c:pt>
                <c:pt idx="1">
                  <c:v>2.7218726493546627E-4</c:v>
                </c:pt>
                <c:pt idx="2">
                  <c:v>3.0980804328782126E-4</c:v>
                </c:pt>
                <c:pt idx="3">
                  <c:v>3.5167050529935336E-4</c:v>
                </c:pt>
                <c:pt idx="4">
                  <c:v>3.9810494449144212E-4</c:v>
                </c:pt>
                <c:pt idx="5">
                  <c:v>4.4944604923983166E-4</c:v>
                </c:pt>
                <c:pt idx="6">
                  <c:v>5.060296126377943E-4</c:v>
                </c:pt>
                <c:pt idx="7">
                  <c:v>5.6818879756290836E-4</c:v>
                </c:pt>
                <c:pt idx="8">
                  <c:v>6.3624996429587619E-4</c:v>
                </c:pt>
                <c:pt idx="9">
                  <c:v>7.1052807779546688E-4</c:v>
                </c:pt>
                <c:pt idx="10">
                  <c:v>7.9132172232144397E-4</c:v>
                </c:pt>
                <c:pt idx="11">
                  <c:v>8.7890776234668638E-4</c:v>
                </c:pt>
                <c:pt idx="12">
                  <c:v>9.735357004000692E-4</c:v>
                </c:pt>
                <c:pt idx="13">
                  <c:v>1.0754217943845629E-3</c:v>
                </c:pt>
                <c:pt idx="14">
                  <c:v>1.1847430087370142E-3</c:v>
                </c:pt>
                <c:pt idx="15">
                  <c:v>1.3016308852241238E-3</c:v>
                </c:pt>
                <c:pt idx="16">
                  <c:v>1.4261654298667449E-3</c:v>
                </c:pt>
                <c:pt idx="17">
                  <c:v>1.5583691220999202E-3</c:v>
                </c:pt>
                <c:pt idx="18">
                  <c:v>1.6982011604515011E-3</c:v>
                </c:pt>
                <c:pt idx="19">
                  <c:v>1.8455520654045157E-3</c:v>
                </c:pt>
                <c:pt idx="20">
                  <c:v>2.0002387643609475E-3</c:v>
                </c:pt>
                <c:pt idx="21">
                  <c:v>2.1620002854384544E-3</c:v>
                </c:pt>
                <c:pt idx="22">
                  <c:v>2.3304941859387312E-3</c:v>
                </c:pt>
                <c:pt idx="23">
                  <c:v>2.5052938375110015E-3</c:v>
                </c:pt>
                <c:pt idx="24">
                  <c:v>2.6858866831447289E-3</c:v>
                </c:pt>
                <c:pt idx="25">
                  <c:v>2.8716735710842684E-3</c:v>
                </c:pt>
                <c:pt idx="26">
                  <c:v>3.0619692575694787E-3</c:v>
                </c:pt>
                <c:pt idx="27">
                  <c:v>3.2560041540638344E-3</c:v>
                </c:pt>
                <c:pt idx="28">
                  <c:v>3.4529273755216404E-3</c:v>
                </c:pt>
                <c:pt idx="29">
                  <c:v>3.651811124552473E-3</c:v>
                </c:pt>
                <c:pt idx="30">
                  <c:v>3.8516564225920045E-3</c:v>
                </c:pt>
                <c:pt idx="31">
                  <c:v>4.0514001787291809E-3</c:v>
                </c:pt>
                <c:pt idx="32">
                  <c:v>4.2499236877192922E-3</c:v>
                </c:pt>
                <c:pt idx="33">
                  <c:v>4.4460650259764544E-3</c:v>
                </c:pt>
                <c:pt idx="34">
                  <c:v>4.6386722499981835E-3</c:v>
                </c:pt>
                <c:pt idx="35">
                  <c:v>4.8271058497768356E-3</c:v>
                </c:pt>
                <c:pt idx="36">
                  <c:v>5.0155557635070021E-3</c:v>
                </c:pt>
                <c:pt idx="37">
                  <c:v>5.2413304109530734E-3</c:v>
                </c:pt>
                <c:pt idx="38">
                  <c:v>5.7107135884760128E-3</c:v>
                </c:pt>
                <c:pt idx="39">
                  <c:v>7.2549905232388925E-3</c:v>
                </c:pt>
                <c:pt idx="40">
                  <c:v>1.2286427873354239E-2</c:v>
                </c:pt>
                <c:pt idx="41">
                  <c:v>2.5530910436401287E-2</c:v>
                </c:pt>
                <c:pt idx="42">
                  <c:v>5.2021098862131632E-2</c:v>
                </c:pt>
                <c:pt idx="43">
                  <c:v>9.0536147621832902E-2</c:v>
                </c:pt>
                <c:pt idx="44">
                  <c:v>0.12768982170178139</c:v>
                </c:pt>
                <c:pt idx="45">
                  <c:v>0.14344500728737489</c:v>
                </c:pt>
                <c:pt idx="46">
                  <c:v>0.12786152131948389</c:v>
                </c:pt>
                <c:pt idx="47">
                  <c:v>9.0857355109471932E-2</c:v>
                </c:pt>
                <c:pt idx="48">
                  <c:v>5.2467377997169919E-2</c:v>
                </c:pt>
                <c:pt idx="49">
                  <c:v>2.6090855747948387E-2</c:v>
                </c:pt>
                <c:pt idx="50">
                  <c:v>1.2959640605502067E-2</c:v>
                </c:pt>
                <c:pt idx="51">
                  <c:v>8.0428436298129041E-3</c:v>
                </c:pt>
                <c:pt idx="52">
                  <c:v>6.611296919060752E-3</c:v>
                </c:pt>
                <c:pt idx="53">
                  <c:v>6.2494144551230235E-3</c:v>
                </c:pt>
                <c:pt idx="54">
                  <c:v>6.123982172274881E-3</c:v>
                </c:pt>
                <c:pt idx="55">
                  <c:v>6.0277150007217338E-3</c:v>
                </c:pt>
                <c:pt idx="56">
                  <c:v>5.9226984066069552E-3</c:v>
                </c:pt>
                <c:pt idx="57">
                  <c:v>5.804312162821657E-3</c:v>
                </c:pt>
                <c:pt idx="58">
                  <c:v>5.6728863114747924E-3</c:v>
                </c:pt>
                <c:pt idx="59">
                  <c:v>5.5293746211205171E-3</c:v>
                </c:pt>
                <c:pt idx="60">
                  <c:v>5.3748497897246747E-3</c:v>
                </c:pt>
                <c:pt idx="61">
                  <c:v>5.2104474273282544E-3</c:v>
                </c:pt>
                <c:pt idx="62">
                  <c:v>5.0373493896302378E-3</c:v>
                </c:pt>
                <c:pt idx="63">
                  <c:v>4.8567695852718635E-3</c:v>
                </c:pt>
                <c:pt idx="64">
                  <c:v>4.6699399421079261E-3</c:v>
                </c:pt>
                <c:pt idx="65">
                  <c:v>4.4780966226985906E-3</c:v>
                </c:pt>
                <c:pt idx="66">
                  <c:v>4.2824666952232604E-3</c:v>
                </c:pt>
                <c:pt idx="67">
                  <c:v>4.0842554549190557E-3</c:v>
                </c:pt>
                <c:pt idx="68">
                  <c:v>3.8846345714556359E-3</c:v>
                </c:pt>
                <c:pt idx="69">
                  <c:v>3.6847312148957827E-3</c:v>
                </c:pt>
                <c:pt idx="70">
                  <c:v>3.4856182878805981E-3</c:v>
                </c:pt>
                <c:pt idx="71">
                  <c:v>3.2883058651198708E-3</c:v>
                </c:pt>
                <c:pt idx="72">
                  <c:v>3.0937339138679379E-3</c:v>
                </c:pt>
                <c:pt idx="73">
                  <c:v>2.9027663415163649E-3</c:v>
                </c:pt>
                <c:pt idx="74">
                  <c:v>2.7161863893988389E-3</c:v>
                </c:pt>
                <c:pt idx="75">
                  <c:v>2.5346933659932637E-3</c:v>
                </c:pt>
                <c:pt idx="76">
                  <c:v>2.3589006884694209E-3</c:v>
                </c:pt>
                <c:pt idx="77">
                  <c:v>2.1893351794396898E-3</c:v>
                </c:pt>
                <c:pt idx="78">
                  <c:v>2.0264375462118144E-3</c:v>
                </c:pt>
                <c:pt idx="79">
                  <c:v>1.8705639531119654E-3</c:v>
                </c:pt>
                <c:pt idx="80">
                  <c:v>1.7219885837451063E-3</c:v>
                </c:pt>
                <c:pt idx="81">
                  <c:v>1.5809070794966459E-3</c:v>
                </c:pt>
                <c:pt idx="82">
                  <c:v>1.4474407331733475E-3</c:v>
                </c:pt>
                <c:pt idx="83">
                  <c:v>1.3216413123678845E-3</c:v>
                </c:pt>
                <c:pt idx="84">
                  <c:v>1.2034963857698779E-3</c:v>
                </c:pt>
                <c:pt idx="85">
                  <c:v>1.0929350270309673E-3</c:v>
                </c:pt>
                <c:pt idx="86">
                  <c:v>9.8983377466208434E-4</c:v>
                </c:pt>
                <c:pt idx="87">
                  <c:v>8.9402273249477801E-4</c:v>
                </c:pt>
                <c:pt idx="88">
                  <c:v>8.0529170314215753E-4</c:v>
                </c:pt>
                <c:pt idx="89">
                  <c:v>7.2339625629749902E-4</c:v>
                </c:pt>
                <c:pt idx="90">
                  <c:v>6.4806364425218073E-4</c:v>
                </c:pt>
                <c:pt idx="91">
                  <c:v>5.7899848834587844E-4</c:v>
                </c:pt>
                <c:pt idx="92">
                  <c:v>5.1588817184126706E-4</c:v>
                </c:pt>
                <c:pt idx="93">
                  <c:v>4.584078866253997E-4</c:v>
                </c:pt>
                <c:pt idx="94">
                  <c:v>4.0622529289179211E-4</c:v>
                </c:pt>
                <c:pt idx="95">
                  <c:v>3.5900476229651032E-4</c:v>
                </c:pt>
                <c:pt idx="96">
                  <c:v>3.1641118579127169E-4</c:v>
                </c:pt>
                <c:pt idx="97">
                  <c:v>2.7811333723950138E-4</c:v>
                </c:pt>
                <c:pt idx="98">
                  <c:v>2.4378679288052308E-4</c:v>
                </c:pt>
                <c:pt idx="99">
                  <c:v>2.1311641462529247E-4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52D5-4080-B1F9-01BE49BD0D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7000064"/>
        <c:axId val="76878976"/>
      </c:lineChart>
      <c:catAx>
        <c:axId val="77000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6878976"/>
        <c:crosses val="autoZero"/>
        <c:auto val="1"/>
        <c:lblAlgn val="ctr"/>
        <c:lblOffset val="100"/>
        <c:noMultiLvlLbl val="0"/>
      </c:catAx>
      <c:valAx>
        <c:axId val="76878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7000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4"/>
          <c:order val="0"/>
          <c:tx>
            <c:strRef>
              <c:f>'cal2-forH(X,Y|q)'!$F$11</c:f>
              <c:strCache>
                <c:ptCount val="1"/>
                <c:pt idx="0">
                  <c:v>P(X)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'cal2-forH(X,Y|q)'!$A$12:$A$111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'cal2-forH(X,Y|q)'!$F$12:$F$111</c:f>
              <c:numCache>
                <c:formatCode>0.0000000_ </c:formatCode>
                <c:ptCount val="100"/>
                <c:pt idx="0">
                  <c:v>3.0130785852842989E-4</c:v>
                </c:pt>
                <c:pt idx="1">
                  <c:v>3.4014858194396992E-4</c:v>
                </c:pt>
                <c:pt idx="2">
                  <c:v>3.8303735913942862E-4</c:v>
                </c:pt>
                <c:pt idx="3">
                  <c:v>4.3025692397298613E-4</c:v>
                </c:pt>
                <c:pt idx="4">
                  <c:v>4.8209082401624577E-4</c:v>
                </c:pt>
                <c:pt idx="5">
                  <c:v>5.3882051969020653E-4</c:v>
                </c:pt>
                <c:pt idx="6">
                  <c:v>6.0072215783634007E-4</c:v>
                </c:pt>
                <c:pt idx="7">
                  <c:v>6.6806303166733855E-4</c:v>
                </c:pt>
                <c:pt idx="8">
                  <c:v>7.4109774625256443E-4</c:v>
                </c:pt>
                <c:pt idx="9">
                  <c:v>8.2006411634694728E-4</c:v>
                </c:pt>
                <c:pt idx="10">
                  <c:v>9.0517883133916762E-4</c:v>
                </c:pt>
                <c:pt idx="11">
                  <c:v>9.9663293022243782E-4</c:v>
                </c:pt>
                <c:pt idx="12">
                  <c:v>1.0945871376047498E-3</c:v>
                </c:pt>
                <c:pt idx="13">
                  <c:v>1.1991671196821358E-3</c:v>
                </c:pt>
                <c:pt idx="14">
                  <c:v>1.3104587265902086E-3</c:v>
                </c:pt>
                <c:pt idx="15">
                  <c:v>1.4285032944072833E-3</c:v>
                </c:pt>
                <c:pt idx="16">
                  <c:v>1.5532930860824828E-3</c:v>
                </c:pt>
                <c:pt idx="17">
                  <c:v>1.6847669554805019E-3</c:v>
                </c:pt>
                <c:pt idx="18">
                  <c:v>1.822806322354211E-3</c:v>
                </c:pt>
                <c:pt idx="19">
                  <c:v>1.9672315481736517E-3</c:v>
                </c:pt>
                <c:pt idx="20">
                  <c:v>2.1177988031727316E-3</c:v>
                </c:pt>
                <c:pt idx="21">
                  <c:v>2.2741975135683631E-3</c:v>
                </c:pt>
                <c:pt idx="22">
                  <c:v>2.436048474540787E-3</c:v>
                </c:pt>
                <c:pt idx="23">
                  <c:v>2.6029027091592893E-3</c:v>
                </c:pt>
                <c:pt idx="24">
                  <c:v>2.7742411459616961E-3</c:v>
                </c:pt>
                <c:pt idx="25">
                  <c:v>2.9494751783672997E-3</c:v>
                </c:pt>
                <c:pt idx="26">
                  <c:v>3.1279481575937707E-3</c:v>
                </c:pt>
                <c:pt idx="27">
                  <c:v>3.3089378573880291E-3</c:v>
                </c:pt>
                <c:pt idx="28">
                  <c:v>3.4916599338541852E-3</c:v>
                </c:pt>
                <c:pt idx="29">
                  <c:v>3.6752723872103253E-3</c:v>
                </c:pt>
                <c:pt idx="30">
                  <c:v>3.8588810147907548E-3</c:v>
                </c:pt>
                <c:pt idx="31">
                  <c:v>4.0415458287914926E-3</c:v>
                </c:pt>
                <c:pt idx="32">
                  <c:v>4.2222884636035646E-3</c:v>
                </c:pt>
                <c:pt idx="33">
                  <c:v>4.4001020427272258E-3</c:v>
                </c:pt>
                <c:pt idx="34">
                  <c:v>4.5739880815586966E-3</c:v>
                </c:pt>
                <c:pt idx="35">
                  <c:v>4.7433183137766868E-3</c:v>
                </c:pt>
                <c:pt idx="36">
                  <c:v>4.9111935205232516E-3</c:v>
                </c:pt>
                <c:pt idx="37">
                  <c:v>5.1081602249399057E-3</c:v>
                </c:pt>
                <c:pt idx="38">
                  <c:v>5.5143834683541301E-3</c:v>
                </c:pt>
                <c:pt idx="39">
                  <c:v>6.8986367139500949E-3</c:v>
                </c:pt>
                <c:pt idx="40">
                  <c:v>1.1610917994600258E-2</c:v>
                </c:pt>
                <c:pt idx="41">
                  <c:v>2.4490461559373965E-2</c:v>
                </c:pt>
                <c:pt idx="42">
                  <c:v>5.1030651627660573E-2</c:v>
                </c:pt>
                <c:pt idx="43">
                  <c:v>9.0482620093818092E-2</c:v>
                </c:pt>
                <c:pt idx="44">
                  <c:v>0.12909593291959329</c:v>
                </c:pt>
                <c:pt idx="45">
                  <c:v>0.14556931176655555</c:v>
                </c:pt>
                <c:pt idx="46">
                  <c:v>0.12921457677441447</c:v>
                </c:pt>
                <c:pt idx="47">
                  <c:v>9.0719031460970781E-2</c:v>
                </c:pt>
                <c:pt idx="48">
                  <c:v>5.1383088600781494E-2</c:v>
                </c:pt>
                <c:pt idx="49">
                  <c:v>2.4956338040023403E-2</c:v>
                </c:pt>
                <c:pt idx="50">
                  <c:v>1.2186835290468373E-2</c:v>
                </c:pt>
                <c:pt idx="51">
                  <c:v>7.580424823448919E-3</c:v>
                </c:pt>
                <c:pt idx="52">
                  <c:v>6.2971513501756792E-3</c:v>
                </c:pt>
                <c:pt idx="53">
                  <c:v>5.9863542050718277E-3</c:v>
                </c:pt>
                <c:pt idx="54">
                  <c:v>5.8786628614758921E-3</c:v>
                </c:pt>
                <c:pt idx="55">
                  <c:v>5.7933868639480817E-3</c:v>
                </c:pt>
                <c:pt idx="56">
                  <c:v>5.699530838758615E-3</c:v>
                </c:pt>
                <c:pt idx="57">
                  <c:v>5.5936254063171428E-3</c:v>
                </c:pt>
                <c:pt idx="58">
                  <c:v>5.4760129152857514E-3</c:v>
                </c:pt>
                <c:pt idx="59">
                  <c:v>5.3474897729689436E-3</c:v>
                </c:pt>
                <c:pt idx="60">
                  <c:v>5.2089445251733146E-3</c:v>
                </c:pt>
                <c:pt idx="61">
                  <c:v>5.0613196459239644E-3</c:v>
                </c:pt>
                <c:pt idx="62">
                  <c:v>4.9055992111358632E-3</c:v>
                </c:pt>
                <c:pt idx="63">
                  <c:v>4.7427979619465294E-3</c:v>
                </c:pt>
                <c:pt idx="64">
                  <c:v>4.5739503873985475E-3</c:v>
                </c:pt>
                <c:pt idx="65">
                  <c:v>4.4000999161682283E-3</c:v>
                </c:pt>
                <c:pt idx="66">
                  <c:v>4.2222883701690831E-3</c:v>
                </c:pt>
                <c:pt idx="67">
                  <c:v>4.0415458255943408E-3</c:v>
                </c:pt>
                <c:pt idx="68">
                  <c:v>3.8588810147055534E-3</c:v>
                </c:pt>
                <c:pt idx="69">
                  <c:v>3.6752723872085571E-3</c:v>
                </c:pt>
                <c:pt idx="70">
                  <c:v>3.4916599338541566E-3</c:v>
                </c:pt>
                <c:pt idx="71">
                  <c:v>3.3089378573880287E-3</c:v>
                </c:pt>
                <c:pt idx="72">
                  <c:v>3.1279481575937707E-3</c:v>
                </c:pt>
                <c:pt idx="73">
                  <c:v>2.9494751783672997E-3</c:v>
                </c:pt>
                <c:pt idx="74">
                  <c:v>2.7742411459616961E-3</c:v>
                </c:pt>
                <c:pt idx="75">
                  <c:v>2.6029027091592893E-3</c:v>
                </c:pt>
                <c:pt idx="76">
                  <c:v>2.436048474540787E-3</c:v>
                </c:pt>
                <c:pt idx="77">
                  <c:v>2.2741975135683631E-3</c:v>
                </c:pt>
                <c:pt idx="78">
                  <c:v>2.1177988031727316E-3</c:v>
                </c:pt>
                <c:pt idx="79">
                  <c:v>1.9672315481736517E-3</c:v>
                </c:pt>
                <c:pt idx="80">
                  <c:v>1.822806322354211E-3</c:v>
                </c:pt>
                <c:pt idx="81">
                  <c:v>1.6847669554805019E-3</c:v>
                </c:pt>
                <c:pt idx="82">
                  <c:v>1.5532930860824828E-3</c:v>
                </c:pt>
                <c:pt idx="83">
                  <c:v>1.4285032944072833E-3</c:v>
                </c:pt>
                <c:pt idx="84">
                  <c:v>1.3104587265902086E-3</c:v>
                </c:pt>
                <c:pt idx="85">
                  <c:v>1.1991671196821358E-3</c:v>
                </c:pt>
                <c:pt idx="86">
                  <c:v>1.0945871376047498E-3</c:v>
                </c:pt>
                <c:pt idx="87">
                  <c:v>9.9663293022243782E-4</c:v>
                </c:pt>
                <c:pt idx="88">
                  <c:v>9.0517883133916762E-4</c:v>
                </c:pt>
                <c:pt idx="89">
                  <c:v>8.2006411634694728E-4</c:v>
                </c:pt>
                <c:pt idx="90">
                  <c:v>7.4109774625256443E-4</c:v>
                </c:pt>
                <c:pt idx="91">
                  <c:v>6.6806303166733855E-4</c:v>
                </c:pt>
                <c:pt idx="92">
                  <c:v>6.0072215783634007E-4</c:v>
                </c:pt>
                <c:pt idx="93">
                  <c:v>5.3882051969020653E-4</c:v>
                </c:pt>
                <c:pt idx="94">
                  <c:v>4.8209082401624577E-4</c:v>
                </c:pt>
                <c:pt idx="95">
                  <c:v>4.3025692397298613E-4</c:v>
                </c:pt>
                <c:pt idx="96">
                  <c:v>3.8303735913942862E-4</c:v>
                </c:pt>
                <c:pt idx="97">
                  <c:v>3.4014858194396992E-4</c:v>
                </c:pt>
                <c:pt idx="98">
                  <c:v>3.0130785852842989E-4</c:v>
                </c:pt>
                <c:pt idx="99">
                  <c:v>2.6623583876408117E-4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AC7-4A8D-A949-EEE968DCB150}"/>
            </c:ext>
          </c:extLst>
        </c:ser>
        <c:ser>
          <c:idx val="9"/>
          <c:order val="1"/>
          <c:tx>
            <c:strRef>
              <c:f>'cal2-forH(X,Y|q)'!$K$11</c:f>
              <c:strCache>
                <c:ptCount val="1"/>
                <c:pt idx="0">
                  <c:v>Pθ(X)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'cal2-forH(X,Y|q)'!$A$12:$A$111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'cal2-forH(X,Y|q)'!$K$12:$K$111</c:f>
              <c:numCache>
                <c:formatCode>0.000000_);[Red]\(0.000000\)</c:formatCode>
                <c:ptCount val="100"/>
                <c:pt idx="0">
                  <c:v>2.3848511836050388E-4</c:v>
                </c:pt>
                <c:pt idx="1">
                  <c:v>2.7218726493546627E-4</c:v>
                </c:pt>
                <c:pt idx="2">
                  <c:v>3.0980804328782126E-4</c:v>
                </c:pt>
                <c:pt idx="3">
                  <c:v>3.5167050529935336E-4</c:v>
                </c:pt>
                <c:pt idx="4">
                  <c:v>3.9810494449144212E-4</c:v>
                </c:pt>
                <c:pt idx="5">
                  <c:v>4.4944604923983166E-4</c:v>
                </c:pt>
                <c:pt idx="6">
                  <c:v>5.060296126377943E-4</c:v>
                </c:pt>
                <c:pt idx="7">
                  <c:v>5.6818879756290836E-4</c:v>
                </c:pt>
                <c:pt idx="8">
                  <c:v>6.3624996429587619E-4</c:v>
                </c:pt>
                <c:pt idx="9">
                  <c:v>7.1052807779546688E-4</c:v>
                </c:pt>
                <c:pt idx="10">
                  <c:v>7.9132172232144397E-4</c:v>
                </c:pt>
                <c:pt idx="11">
                  <c:v>8.7890776234668638E-4</c:v>
                </c:pt>
                <c:pt idx="12">
                  <c:v>9.735357004000692E-4</c:v>
                </c:pt>
                <c:pt idx="13">
                  <c:v>1.0754217943845629E-3</c:v>
                </c:pt>
                <c:pt idx="14">
                  <c:v>1.1847430087370142E-3</c:v>
                </c:pt>
                <c:pt idx="15">
                  <c:v>1.3016308852241238E-3</c:v>
                </c:pt>
                <c:pt idx="16">
                  <c:v>1.4261654298667449E-3</c:v>
                </c:pt>
                <c:pt idx="17">
                  <c:v>1.5583691220999202E-3</c:v>
                </c:pt>
                <c:pt idx="18">
                  <c:v>1.6982011604515011E-3</c:v>
                </c:pt>
                <c:pt idx="19">
                  <c:v>1.8455520654045157E-3</c:v>
                </c:pt>
                <c:pt idx="20">
                  <c:v>2.0002387643609475E-3</c:v>
                </c:pt>
                <c:pt idx="21">
                  <c:v>2.1620002854384544E-3</c:v>
                </c:pt>
                <c:pt idx="22">
                  <c:v>2.3304941859387312E-3</c:v>
                </c:pt>
                <c:pt idx="23">
                  <c:v>2.5052938375110015E-3</c:v>
                </c:pt>
                <c:pt idx="24">
                  <c:v>2.6858866831447289E-3</c:v>
                </c:pt>
                <c:pt idx="25">
                  <c:v>2.8716735710842684E-3</c:v>
                </c:pt>
                <c:pt idx="26">
                  <c:v>3.0619692575694787E-3</c:v>
                </c:pt>
                <c:pt idx="27">
                  <c:v>3.2560041540638344E-3</c:v>
                </c:pt>
                <c:pt idx="28">
                  <c:v>3.4529273755216404E-3</c:v>
                </c:pt>
                <c:pt idx="29">
                  <c:v>3.651811124552473E-3</c:v>
                </c:pt>
                <c:pt idx="30">
                  <c:v>3.8516564225920045E-3</c:v>
                </c:pt>
                <c:pt idx="31">
                  <c:v>4.0514001787291809E-3</c:v>
                </c:pt>
                <c:pt idx="32">
                  <c:v>4.2499236877192922E-3</c:v>
                </c:pt>
                <c:pt idx="33">
                  <c:v>4.4460650259764544E-3</c:v>
                </c:pt>
                <c:pt idx="34">
                  <c:v>4.6386722499981835E-3</c:v>
                </c:pt>
                <c:pt idx="35">
                  <c:v>4.8271058497768356E-3</c:v>
                </c:pt>
                <c:pt idx="36">
                  <c:v>5.0155557635070021E-3</c:v>
                </c:pt>
                <c:pt idx="37">
                  <c:v>5.2413304109530734E-3</c:v>
                </c:pt>
                <c:pt idx="38">
                  <c:v>5.7107135884760128E-3</c:v>
                </c:pt>
                <c:pt idx="39">
                  <c:v>7.2549905232388925E-3</c:v>
                </c:pt>
                <c:pt idx="40">
                  <c:v>1.2286427873354239E-2</c:v>
                </c:pt>
                <c:pt idx="41">
                  <c:v>2.5530910436401287E-2</c:v>
                </c:pt>
                <c:pt idx="42">
                  <c:v>5.2021098862131632E-2</c:v>
                </c:pt>
                <c:pt idx="43">
                  <c:v>9.0536147621832902E-2</c:v>
                </c:pt>
                <c:pt idx="44">
                  <c:v>0.12768982170178139</c:v>
                </c:pt>
                <c:pt idx="45">
                  <c:v>0.14344500728737489</c:v>
                </c:pt>
                <c:pt idx="46">
                  <c:v>0.12786152131948389</c:v>
                </c:pt>
                <c:pt idx="47">
                  <c:v>9.0857355109471932E-2</c:v>
                </c:pt>
                <c:pt idx="48">
                  <c:v>5.2467377997169919E-2</c:v>
                </c:pt>
                <c:pt idx="49">
                  <c:v>2.6090855747948387E-2</c:v>
                </c:pt>
                <c:pt idx="50">
                  <c:v>1.2959640605502067E-2</c:v>
                </c:pt>
                <c:pt idx="51">
                  <c:v>8.0428436298129041E-3</c:v>
                </c:pt>
                <c:pt idx="52">
                  <c:v>6.611296919060752E-3</c:v>
                </c:pt>
                <c:pt idx="53">
                  <c:v>6.2494144551230235E-3</c:v>
                </c:pt>
                <c:pt idx="54">
                  <c:v>6.123982172274881E-3</c:v>
                </c:pt>
                <c:pt idx="55">
                  <c:v>6.0277150007217338E-3</c:v>
                </c:pt>
                <c:pt idx="56">
                  <c:v>5.9226984066069552E-3</c:v>
                </c:pt>
                <c:pt idx="57">
                  <c:v>5.804312162821657E-3</c:v>
                </c:pt>
                <c:pt idx="58">
                  <c:v>5.6728863114747924E-3</c:v>
                </c:pt>
                <c:pt idx="59">
                  <c:v>5.5293746211205171E-3</c:v>
                </c:pt>
                <c:pt idx="60">
                  <c:v>5.3748497897246747E-3</c:v>
                </c:pt>
                <c:pt idx="61">
                  <c:v>5.2104474273282544E-3</c:v>
                </c:pt>
                <c:pt idx="62">
                  <c:v>5.0373493896302378E-3</c:v>
                </c:pt>
                <c:pt idx="63">
                  <c:v>4.8567695852718635E-3</c:v>
                </c:pt>
                <c:pt idx="64">
                  <c:v>4.6699399421079261E-3</c:v>
                </c:pt>
                <c:pt idx="65">
                  <c:v>4.4780966226985906E-3</c:v>
                </c:pt>
                <c:pt idx="66">
                  <c:v>4.2824666952232604E-3</c:v>
                </c:pt>
                <c:pt idx="67">
                  <c:v>4.0842554549190557E-3</c:v>
                </c:pt>
                <c:pt idx="68">
                  <c:v>3.8846345714556359E-3</c:v>
                </c:pt>
                <c:pt idx="69">
                  <c:v>3.6847312148957827E-3</c:v>
                </c:pt>
                <c:pt idx="70">
                  <c:v>3.4856182878805981E-3</c:v>
                </c:pt>
                <c:pt idx="71">
                  <c:v>3.2883058651198708E-3</c:v>
                </c:pt>
                <c:pt idx="72">
                  <c:v>3.0937339138679379E-3</c:v>
                </c:pt>
                <c:pt idx="73">
                  <c:v>2.9027663415163649E-3</c:v>
                </c:pt>
                <c:pt idx="74">
                  <c:v>2.7161863893988389E-3</c:v>
                </c:pt>
                <c:pt idx="75">
                  <c:v>2.5346933659932637E-3</c:v>
                </c:pt>
                <c:pt idx="76">
                  <c:v>2.3589006884694209E-3</c:v>
                </c:pt>
                <c:pt idx="77">
                  <c:v>2.1893351794396898E-3</c:v>
                </c:pt>
                <c:pt idx="78">
                  <c:v>2.0264375462118144E-3</c:v>
                </c:pt>
                <c:pt idx="79">
                  <c:v>1.8705639531119654E-3</c:v>
                </c:pt>
                <c:pt idx="80">
                  <c:v>1.7219885837451063E-3</c:v>
                </c:pt>
                <c:pt idx="81">
                  <c:v>1.5809070794966459E-3</c:v>
                </c:pt>
                <c:pt idx="82">
                  <c:v>1.4474407331733475E-3</c:v>
                </c:pt>
                <c:pt idx="83">
                  <c:v>1.3216413123678845E-3</c:v>
                </c:pt>
                <c:pt idx="84">
                  <c:v>1.2034963857698779E-3</c:v>
                </c:pt>
                <c:pt idx="85">
                  <c:v>1.0929350270309673E-3</c:v>
                </c:pt>
                <c:pt idx="86">
                  <c:v>9.8983377466208434E-4</c:v>
                </c:pt>
                <c:pt idx="87">
                  <c:v>8.9402273249477801E-4</c:v>
                </c:pt>
                <c:pt idx="88">
                  <c:v>8.0529170314215753E-4</c:v>
                </c:pt>
                <c:pt idx="89">
                  <c:v>7.2339625629749902E-4</c:v>
                </c:pt>
                <c:pt idx="90">
                  <c:v>6.4806364425218073E-4</c:v>
                </c:pt>
                <c:pt idx="91">
                  <c:v>5.7899848834587844E-4</c:v>
                </c:pt>
                <c:pt idx="92">
                  <c:v>5.1588817184126706E-4</c:v>
                </c:pt>
                <c:pt idx="93">
                  <c:v>4.584078866253997E-4</c:v>
                </c:pt>
                <c:pt idx="94">
                  <c:v>4.0622529289179211E-4</c:v>
                </c:pt>
                <c:pt idx="95">
                  <c:v>3.5900476229651032E-4</c:v>
                </c:pt>
                <c:pt idx="96">
                  <c:v>3.1641118579127169E-4</c:v>
                </c:pt>
                <c:pt idx="97">
                  <c:v>2.7811333723950138E-4</c:v>
                </c:pt>
                <c:pt idx="98">
                  <c:v>2.4378679288052308E-4</c:v>
                </c:pt>
                <c:pt idx="99">
                  <c:v>2.1311641462529247E-4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2AC7-4A8D-A949-EEE968DCB1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78209167"/>
        <c:axId val="2075790239"/>
      </c:lineChart>
      <c:catAx>
        <c:axId val="20782091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75790239"/>
        <c:crosses val="autoZero"/>
        <c:auto val="1"/>
        <c:lblAlgn val="ctr"/>
        <c:lblOffset val="100"/>
        <c:noMultiLvlLbl val="0"/>
      </c:catAx>
      <c:valAx>
        <c:axId val="20757902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782091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'cal2-forH(X,Y|q)'!$C$11</c:f>
              <c:strCache>
                <c:ptCount val="1"/>
                <c:pt idx="0">
                  <c:v>P(X|y1)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'cal2-forH(X,Y|q)'!$A$12:$A$111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'cal2-forH(X,Y|q)'!$C$12:$C$111</c:f>
              <c:numCache>
                <c:formatCode>0.0000000_ </c:formatCode>
                <c:ptCount val="100"/>
                <c:pt idx="0">
                  <c:v>2.3393184086250235E-111</c:v>
                </c:pt>
                <c:pt idx="1">
                  <c:v>1.5871407764126314E-106</c:v>
                </c:pt>
                <c:pt idx="2">
                  <c:v>8.3862526142719573E-102</c:v>
                </c:pt>
                <c:pt idx="3">
                  <c:v>3.4510147100636108E-97</c:v>
                </c:pt>
                <c:pt idx="4">
                  <c:v>1.1059921901052853E-92</c:v>
                </c:pt>
                <c:pt idx="5">
                  <c:v>2.7604741810798818E-88</c:v>
                </c:pt>
                <c:pt idx="6">
                  <c:v>5.3658891703413261E-84</c:v>
                </c:pt>
                <c:pt idx="7">
                  <c:v>8.1231801838680422E-80</c:v>
                </c:pt>
                <c:pt idx="8">
                  <c:v>9.5771624583596787E-76</c:v>
                </c:pt>
                <c:pt idx="9">
                  <c:v>8.7937477129755197E-72</c:v>
                </c:pt>
                <c:pt idx="10">
                  <c:v>6.2883619143909686E-68</c:v>
                </c:pt>
                <c:pt idx="11">
                  <c:v>3.5020910671592906E-64</c:v>
                </c:pt>
                <c:pt idx="12">
                  <c:v>1.5189508493949619E-60</c:v>
                </c:pt>
                <c:pt idx="13">
                  <c:v>5.130815363959518E-57</c:v>
                </c:pt>
                <c:pt idx="14">
                  <c:v>1.3497565122942938E-53</c:v>
                </c:pt>
                <c:pt idx="15">
                  <c:v>2.7653547749222082E-50</c:v>
                </c:pt>
                <c:pt idx="16">
                  <c:v>4.4123774872974124E-47</c:v>
                </c:pt>
                <c:pt idx="17">
                  <c:v>5.4830327969448563E-44</c:v>
                </c:pt>
                <c:pt idx="18">
                  <c:v>5.3063440695760813E-41</c:v>
                </c:pt>
                <c:pt idx="19">
                  <c:v>3.9994138785034063E-38</c:v>
                </c:pt>
                <c:pt idx="20">
                  <c:v>2.3475976789875732E-35</c:v>
                </c:pt>
                <c:pt idx="21">
                  <c:v>1.0731918678315302E-32</c:v>
                </c:pt>
                <c:pt idx="22">
                  <c:v>3.8208277057936023E-30</c:v>
                </c:pt>
                <c:pt idx="23">
                  <c:v>1.0594096267546771E-27</c:v>
                </c:pt>
                <c:pt idx="24">
                  <c:v>2.2876877952604028E-25</c:v>
                </c:pt>
                <c:pt idx="25">
                  <c:v>3.8472993133532106E-23</c:v>
                </c:pt>
                <c:pt idx="26">
                  <c:v>5.0389676971500064E-21</c:v>
                </c:pt>
                <c:pt idx="27">
                  <c:v>5.1398867858344573E-19</c:v>
                </c:pt>
                <c:pt idx="28">
                  <c:v>4.0831178158347757E-17</c:v>
                </c:pt>
                <c:pt idx="29">
                  <c:v>2.5261355417684468E-15</c:v>
                </c:pt>
                <c:pt idx="30">
                  <c:v>1.2171602665145051E-13</c:v>
                </c:pt>
                <c:pt idx="31">
                  <c:v>4.5673602041822976E-12</c:v>
                </c:pt>
                <c:pt idx="32">
                  <c:v>1.334778307381426E-10</c:v>
                </c:pt>
                <c:pt idx="33">
                  <c:v>3.037941424911643E-9</c:v>
                </c:pt>
                <c:pt idx="34">
                  <c:v>5.3848800212716394E-8</c:v>
                </c:pt>
                <c:pt idx="35">
                  <c:v>7.4335975736714884E-7</c:v>
                </c:pt>
                <c:pt idx="36">
                  <c:v>7.991870553452739E-6</c:v>
                </c:pt>
                <c:pt idx="37">
                  <c:v>6.6915112882442684E-5</c:v>
                </c:pt>
                <c:pt idx="38">
                  <c:v>4.3634134752288008E-4</c:v>
                </c:pt>
                <c:pt idx="39">
                  <c:v>2.2159242059690038E-3</c:v>
                </c:pt>
                <c:pt idx="40">
                  <c:v>8.7641502467842684E-3</c:v>
                </c:pt>
                <c:pt idx="41">
                  <c:v>2.6995483256594031E-2</c:v>
                </c:pt>
                <c:pt idx="42">
                  <c:v>6.4758797832945872E-2</c:v>
                </c:pt>
                <c:pt idx="43">
                  <c:v>0.12098536225957168</c:v>
                </c:pt>
                <c:pt idx="44">
                  <c:v>0.17603266338214973</c:v>
                </c:pt>
                <c:pt idx="45">
                  <c:v>0.19947114020071635</c:v>
                </c:pt>
                <c:pt idx="46">
                  <c:v>0.17603266338214973</c:v>
                </c:pt>
                <c:pt idx="47">
                  <c:v>0.12098536225957168</c:v>
                </c:pt>
                <c:pt idx="48">
                  <c:v>6.4758797832945872E-2</c:v>
                </c:pt>
                <c:pt idx="49">
                  <c:v>2.6995483256594031E-2</c:v>
                </c:pt>
                <c:pt idx="50">
                  <c:v>8.7641502467842684E-3</c:v>
                </c:pt>
                <c:pt idx="51">
                  <c:v>2.2159242059690038E-3</c:v>
                </c:pt>
                <c:pt idx="52">
                  <c:v>4.3634134752288008E-4</c:v>
                </c:pt>
                <c:pt idx="53">
                  <c:v>6.6915112882442684E-5</c:v>
                </c:pt>
                <c:pt idx="54">
                  <c:v>7.991870553452739E-6</c:v>
                </c:pt>
                <c:pt idx="55">
                  <c:v>7.4335975736714884E-7</c:v>
                </c:pt>
                <c:pt idx="56">
                  <c:v>5.3848800212716394E-8</c:v>
                </c:pt>
                <c:pt idx="57">
                  <c:v>3.037941424911643E-9</c:v>
                </c:pt>
                <c:pt idx="58">
                  <c:v>1.334778307381426E-10</c:v>
                </c:pt>
                <c:pt idx="59">
                  <c:v>4.5673602041822976E-12</c:v>
                </c:pt>
                <c:pt idx="60">
                  <c:v>1.2171602665145051E-13</c:v>
                </c:pt>
                <c:pt idx="61">
                  <c:v>2.5261355417684468E-15</c:v>
                </c:pt>
                <c:pt idx="62">
                  <c:v>4.0831178158347757E-17</c:v>
                </c:pt>
                <c:pt idx="63">
                  <c:v>5.1398867858344573E-19</c:v>
                </c:pt>
                <c:pt idx="64">
                  <c:v>5.0389676971500064E-21</c:v>
                </c:pt>
                <c:pt idx="65">
                  <c:v>3.8472993133532106E-23</c:v>
                </c:pt>
                <c:pt idx="66">
                  <c:v>2.2876877952604028E-25</c:v>
                </c:pt>
                <c:pt idx="67">
                  <c:v>1.0594096267546771E-27</c:v>
                </c:pt>
                <c:pt idx="68">
                  <c:v>3.8208277057936023E-30</c:v>
                </c:pt>
                <c:pt idx="69">
                  <c:v>1.0731918678315302E-32</c:v>
                </c:pt>
                <c:pt idx="70">
                  <c:v>2.3475976789875732E-35</c:v>
                </c:pt>
                <c:pt idx="71">
                  <c:v>3.9994138785034063E-38</c:v>
                </c:pt>
                <c:pt idx="72">
                  <c:v>5.3063440695760813E-41</c:v>
                </c:pt>
                <c:pt idx="73">
                  <c:v>5.4830327969448563E-44</c:v>
                </c:pt>
                <c:pt idx="74">
                  <c:v>4.4123774872974124E-47</c:v>
                </c:pt>
                <c:pt idx="75">
                  <c:v>2.7653547749222082E-50</c:v>
                </c:pt>
                <c:pt idx="76">
                  <c:v>1.3497565122942938E-53</c:v>
                </c:pt>
                <c:pt idx="77">
                  <c:v>5.130815363959518E-57</c:v>
                </c:pt>
                <c:pt idx="78">
                  <c:v>1.5189508493949619E-60</c:v>
                </c:pt>
                <c:pt idx="79">
                  <c:v>3.5020910671592906E-64</c:v>
                </c:pt>
                <c:pt idx="80">
                  <c:v>6.2883619143909686E-68</c:v>
                </c:pt>
                <c:pt idx="81">
                  <c:v>8.7937477129755197E-72</c:v>
                </c:pt>
                <c:pt idx="82">
                  <c:v>9.5771624583596787E-76</c:v>
                </c:pt>
                <c:pt idx="83">
                  <c:v>8.1231801838680422E-80</c:v>
                </c:pt>
                <c:pt idx="84">
                  <c:v>5.3658891703413261E-84</c:v>
                </c:pt>
                <c:pt idx="85">
                  <c:v>2.7604741810798818E-88</c:v>
                </c:pt>
                <c:pt idx="86">
                  <c:v>1.1059921901052853E-92</c:v>
                </c:pt>
                <c:pt idx="87">
                  <c:v>3.4510147100636108E-97</c:v>
                </c:pt>
                <c:pt idx="88">
                  <c:v>8.3862526142719573E-102</c:v>
                </c:pt>
                <c:pt idx="89">
                  <c:v>1.5871407764126314E-106</c:v>
                </c:pt>
                <c:pt idx="90">
                  <c:v>2.3393184086250235E-111</c:v>
                </c:pt>
                <c:pt idx="91">
                  <c:v>2.6852801825102964E-116</c:v>
                </c:pt>
                <c:pt idx="92">
                  <c:v>2.4005803929534408E-121</c:v>
                </c:pt>
                <c:pt idx="93">
                  <c:v>1.6713572208972289E-126</c:v>
                </c:pt>
                <c:pt idx="94">
                  <c:v>9.0625139677576251E-132</c:v>
                </c:pt>
                <c:pt idx="95">
                  <c:v>3.8269648682096966E-137</c:v>
                </c:pt>
                <c:pt idx="96">
                  <c:v>1.2585968525967026E-142</c:v>
                </c:pt>
                <c:pt idx="97">
                  <c:v>3.2236299856989265E-148</c:v>
                </c:pt>
                <c:pt idx="98">
                  <c:v>6.4302833703568471E-154</c:v>
                </c:pt>
                <c:pt idx="99">
                  <c:v>9.9894462958413983E-160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463-4A41-A98C-29DF0FE2983E}"/>
            </c:ext>
          </c:extLst>
        </c:ser>
        <c:ser>
          <c:idx val="3"/>
          <c:order val="1"/>
          <c:tx>
            <c:strRef>
              <c:f>'cal2-forH(X,Y|q)'!$E$11</c:f>
              <c:strCache>
                <c:ptCount val="1"/>
                <c:pt idx="0">
                  <c:v>P(X|y2)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'cal2-forH(X,Y|q)'!$A$12:$A$111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'cal2-forH(X,Y|q)'!$E$12:$E$111</c:f>
              <c:numCache>
                <c:formatCode>General</c:formatCode>
                <c:ptCount val="100"/>
                <c:pt idx="0">
                  <c:v>1.0043595284280995E-3</c:v>
                </c:pt>
                <c:pt idx="1">
                  <c:v>1.1338286064798996E-3</c:v>
                </c:pt>
                <c:pt idx="2">
                  <c:v>1.2767911971314286E-3</c:v>
                </c:pt>
                <c:pt idx="3">
                  <c:v>1.4341897465766202E-3</c:v>
                </c:pt>
                <c:pt idx="4">
                  <c:v>1.6069694133874857E-3</c:v>
                </c:pt>
                <c:pt idx="5">
                  <c:v>1.7960683989673547E-3</c:v>
                </c:pt>
                <c:pt idx="6">
                  <c:v>2.0024071927877999E-3</c:v>
                </c:pt>
                <c:pt idx="7">
                  <c:v>2.2268767722244615E-3</c:v>
                </c:pt>
                <c:pt idx="8">
                  <c:v>2.4703258208418812E-3</c:v>
                </c:pt>
                <c:pt idx="9">
                  <c:v>2.7335470544898239E-3</c:v>
                </c:pt>
                <c:pt idx="10">
                  <c:v>3.0172627711305584E-3</c:v>
                </c:pt>
                <c:pt idx="11">
                  <c:v>3.3221097674081259E-3</c:v>
                </c:pt>
                <c:pt idx="12">
                  <c:v>3.6486237920158324E-3</c:v>
                </c:pt>
                <c:pt idx="13">
                  <c:v>3.9972237322737853E-3</c:v>
                </c:pt>
                <c:pt idx="14">
                  <c:v>4.3681957553006944E-3</c:v>
                </c:pt>
                <c:pt idx="15">
                  <c:v>4.7616776480242772E-3</c:v>
                </c:pt>
                <c:pt idx="16">
                  <c:v>5.1776436202749417E-3</c:v>
                </c:pt>
                <c:pt idx="17">
                  <c:v>5.6158898516016718E-3</c:v>
                </c:pt>
                <c:pt idx="18">
                  <c:v>6.0760210745140356E-3</c:v>
                </c:pt>
                <c:pt idx="19">
                  <c:v>6.5574384939121712E-3</c:v>
                </c:pt>
                <c:pt idx="20">
                  <c:v>7.0593293439091048E-3</c:v>
                </c:pt>
                <c:pt idx="21">
                  <c:v>7.5806583785612098E-3</c:v>
                </c:pt>
                <c:pt idx="22">
                  <c:v>8.1201615818026224E-3</c:v>
                </c:pt>
                <c:pt idx="23">
                  <c:v>8.6763423638642964E-3</c:v>
                </c:pt>
                <c:pt idx="24">
                  <c:v>9.2474704865389851E-3</c:v>
                </c:pt>
                <c:pt idx="25">
                  <c:v>9.8315839278909981E-3</c:v>
                </c:pt>
                <c:pt idx="26">
                  <c:v>1.0426493858645901E-2</c:v>
                </c:pt>
                <c:pt idx="27">
                  <c:v>1.1029792857960094E-2</c:v>
                </c:pt>
                <c:pt idx="28">
                  <c:v>1.1638866446180521E-2</c:v>
                </c:pt>
                <c:pt idx="29">
                  <c:v>1.2250907957361855E-2</c:v>
                </c:pt>
                <c:pt idx="30">
                  <c:v>1.2862936715685176E-2</c:v>
                </c:pt>
                <c:pt idx="31">
                  <c:v>1.34718194186478E-2</c:v>
                </c:pt>
                <c:pt idx="32">
                  <c:v>1.4074294567230276E-2</c:v>
                </c:pt>
                <c:pt idx="33">
                  <c:v>1.4666999720560759E-2</c:v>
                </c:pt>
                <c:pt idx="34">
                  <c:v>1.5246501291328488E-2</c:v>
                </c:pt>
                <c:pt idx="35">
                  <c:v>1.5809326539821762E-2</c:v>
                </c:pt>
                <c:pt idx="36">
                  <c:v>1.635199737045278E-2</c:v>
                </c:pt>
                <c:pt idx="37">
                  <c:v>1.6871065486407318E-2</c:v>
                </c:pt>
                <c:pt idx="38">
                  <c:v>1.7363148416960378E-2</c:v>
                </c:pt>
                <c:pt idx="39">
                  <c:v>1.7824965899239303E-2</c:v>
                </c:pt>
                <c:pt idx="40">
                  <c:v>1.8253376072837564E-2</c:v>
                </c:pt>
                <c:pt idx="41">
                  <c:v>1.8645410932527147E-2</c:v>
                </c:pt>
                <c:pt idx="42">
                  <c:v>1.8998310481994882E-2</c:v>
                </c:pt>
                <c:pt idx="43">
                  <c:v>1.9309555040393077E-2</c:v>
                </c:pt>
                <c:pt idx="44">
                  <c:v>1.9576895173628248E-2</c:v>
                </c:pt>
                <c:pt idx="45">
                  <c:v>1.9798378753513722E-2</c:v>
                </c:pt>
                <c:pt idx="46">
                  <c:v>1.9972374689698872E-2</c:v>
                </c:pt>
                <c:pt idx="47">
                  <c:v>2.0097592930902051E-2</c:v>
                </c:pt>
                <c:pt idx="48">
                  <c:v>2.017310039239795E-2</c:v>
                </c:pt>
                <c:pt idx="49">
                  <c:v>2.0198332534691946E-2</c:v>
                </c:pt>
                <c:pt idx="50">
                  <c:v>2.017310039239795E-2</c:v>
                </c:pt>
                <c:pt idx="51">
                  <c:v>2.0097592930902051E-2</c:v>
                </c:pt>
                <c:pt idx="52">
                  <c:v>1.9972374689698872E-2</c:v>
                </c:pt>
                <c:pt idx="53">
                  <c:v>1.9798378753513722E-2</c:v>
                </c:pt>
                <c:pt idx="54">
                  <c:v>1.9576895173628248E-2</c:v>
                </c:pt>
                <c:pt idx="55">
                  <c:v>1.9309555040393077E-2</c:v>
                </c:pt>
                <c:pt idx="56">
                  <c:v>1.8998310481994882E-2</c:v>
                </c:pt>
                <c:pt idx="57">
                  <c:v>1.8645410932527147E-2</c:v>
                </c:pt>
                <c:pt idx="58">
                  <c:v>1.8253376072837564E-2</c:v>
                </c:pt>
                <c:pt idx="59">
                  <c:v>1.7824965899239303E-2</c:v>
                </c:pt>
                <c:pt idx="60">
                  <c:v>1.7363148416960378E-2</c:v>
                </c:pt>
                <c:pt idx="61">
                  <c:v>1.6871065486407318E-2</c:v>
                </c:pt>
                <c:pt idx="62">
                  <c:v>1.635199737045278E-2</c:v>
                </c:pt>
                <c:pt idx="63">
                  <c:v>1.5809326539821762E-2</c:v>
                </c:pt>
                <c:pt idx="64">
                  <c:v>1.5246501291328488E-2</c:v>
                </c:pt>
                <c:pt idx="65">
                  <c:v>1.4666999720560759E-2</c:v>
                </c:pt>
                <c:pt idx="66">
                  <c:v>1.4074294567230276E-2</c:v>
                </c:pt>
                <c:pt idx="67">
                  <c:v>1.34718194186478E-2</c:v>
                </c:pt>
                <c:pt idx="68">
                  <c:v>1.2862936715685176E-2</c:v>
                </c:pt>
                <c:pt idx="69">
                  <c:v>1.2250907957361855E-2</c:v>
                </c:pt>
                <c:pt idx="70">
                  <c:v>1.1638866446180521E-2</c:v>
                </c:pt>
                <c:pt idx="71">
                  <c:v>1.1029792857960094E-2</c:v>
                </c:pt>
                <c:pt idx="72">
                  <c:v>1.0426493858645901E-2</c:v>
                </c:pt>
                <c:pt idx="73">
                  <c:v>9.8315839278909981E-3</c:v>
                </c:pt>
                <c:pt idx="74">
                  <c:v>9.2474704865389851E-3</c:v>
                </c:pt>
                <c:pt idx="75">
                  <c:v>8.6763423638642964E-3</c:v>
                </c:pt>
                <c:pt idx="76">
                  <c:v>8.1201615818026224E-3</c:v>
                </c:pt>
                <c:pt idx="77">
                  <c:v>7.5806583785612098E-3</c:v>
                </c:pt>
                <c:pt idx="78">
                  <c:v>7.0593293439091048E-3</c:v>
                </c:pt>
                <c:pt idx="79">
                  <c:v>6.5574384939121712E-3</c:v>
                </c:pt>
                <c:pt idx="80">
                  <c:v>6.0760210745140356E-3</c:v>
                </c:pt>
                <c:pt idx="81">
                  <c:v>5.6158898516016718E-3</c:v>
                </c:pt>
                <c:pt idx="82">
                  <c:v>5.1776436202749417E-3</c:v>
                </c:pt>
                <c:pt idx="83">
                  <c:v>4.7616776480242772E-3</c:v>
                </c:pt>
                <c:pt idx="84">
                  <c:v>4.3681957553006944E-3</c:v>
                </c:pt>
                <c:pt idx="85">
                  <c:v>3.9972237322737853E-3</c:v>
                </c:pt>
                <c:pt idx="86">
                  <c:v>3.6486237920158324E-3</c:v>
                </c:pt>
                <c:pt idx="87">
                  <c:v>3.3221097674081259E-3</c:v>
                </c:pt>
                <c:pt idx="88">
                  <c:v>3.0172627711305584E-3</c:v>
                </c:pt>
                <c:pt idx="89">
                  <c:v>2.7335470544898239E-3</c:v>
                </c:pt>
                <c:pt idx="90">
                  <c:v>2.4703258208418812E-3</c:v>
                </c:pt>
                <c:pt idx="91">
                  <c:v>2.2268767722244615E-3</c:v>
                </c:pt>
                <c:pt idx="92">
                  <c:v>2.0024071927877999E-3</c:v>
                </c:pt>
                <c:pt idx="93">
                  <c:v>1.7960683989673547E-3</c:v>
                </c:pt>
                <c:pt idx="94">
                  <c:v>1.6069694133874857E-3</c:v>
                </c:pt>
                <c:pt idx="95">
                  <c:v>1.4341897465766202E-3</c:v>
                </c:pt>
                <c:pt idx="96">
                  <c:v>1.2767911971314286E-3</c:v>
                </c:pt>
                <c:pt idx="97">
                  <c:v>1.1338286064798996E-3</c:v>
                </c:pt>
                <c:pt idx="98">
                  <c:v>1.0043595284280995E-3</c:v>
                </c:pt>
                <c:pt idx="99">
                  <c:v>8.8745279588027049E-4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463-4A41-A98C-29DF0FE2983E}"/>
            </c:ext>
          </c:extLst>
        </c:ser>
        <c:ser>
          <c:idx val="4"/>
          <c:order val="2"/>
          <c:tx>
            <c:strRef>
              <c:f>'cal2-forH(X,Y|q)'!$F$11</c:f>
              <c:strCache>
                <c:ptCount val="1"/>
                <c:pt idx="0">
                  <c:v>P(X)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'cal2-forH(X,Y|q)'!$A$12:$A$111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'cal2-forH(X,Y|q)'!$F$12:$F$111</c:f>
              <c:numCache>
                <c:formatCode>0.0000000_ </c:formatCode>
                <c:ptCount val="100"/>
                <c:pt idx="0">
                  <c:v>3.0130785852842989E-4</c:v>
                </c:pt>
                <c:pt idx="1">
                  <c:v>3.4014858194396992E-4</c:v>
                </c:pt>
                <c:pt idx="2">
                  <c:v>3.8303735913942862E-4</c:v>
                </c:pt>
                <c:pt idx="3">
                  <c:v>4.3025692397298613E-4</c:v>
                </c:pt>
                <c:pt idx="4">
                  <c:v>4.8209082401624577E-4</c:v>
                </c:pt>
                <c:pt idx="5">
                  <c:v>5.3882051969020653E-4</c:v>
                </c:pt>
                <c:pt idx="6">
                  <c:v>6.0072215783634007E-4</c:v>
                </c:pt>
                <c:pt idx="7">
                  <c:v>6.6806303166733855E-4</c:v>
                </c:pt>
                <c:pt idx="8">
                  <c:v>7.4109774625256443E-4</c:v>
                </c:pt>
                <c:pt idx="9">
                  <c:v>8.2006411634694728E-4</c:v>
                </c:pt>
                <c:pt idx="10">
                  <c:v>9.0517883133916762E-4</c:v>
                </c:pt>
                <c:pt idx="11">
                  <c:v>9.9663293022243782E-4</c:v>
                </c:pt>
                <c:pt idx="12">
                  <c:v>1.0945871376047498E-3</c:v>
                </c:pt>
                <c:pt idx="13">
                  <c:v>1.1991671196821358E-3</c:v>
                </c:pt>
                <c:pt idx="14">
                  <c:v>1.3104587265902086E-3</c:v>
                </c:pt>
                <c:pt idx="15">
                  <c:v>1.4285032944072833E-3</c:v>
                </c:pt>
                <c:pt idx="16">
                  <c:v>1.5532930860824828E-3</c:v>
                </c:pt>
                <c:pt idx="17">
                  <c:v>1.6847669554805019E-3</c:v>
                </c:pt>
                <c:pt idx="18">
                  <c:v>1.822806322354211E-3</c:v>
                </c:pt>
                <c:pt idx="19">
                  <c:v>1.9672315481736517E-3</c:v>
                </c:pt>
                <c:pt idx="20">
                  <c:v>2.1177988031727316E-3</c:v>
                </c:pt>
                <c:pt idx="21">
                  <c:v>2.2741975135683631E-3</c:v>
                </c:pt>
                <c:pt idx="22">
                  <c:v>2.436048474540787E-3</c:v>
                </c:pt>
                <c:pt idx="23">
                  <c:v>2.6029027091592893E-3</c:v>
                </c:pt>
                <c:pt idx="24">
                  <c:v>2.7742411459616961E-3</c:v>
                </c:pt>
                <c:pt idx="25">
                  <c:v>2.9494751783672997E-3</c:v>
                </c:pt>
                <c:pt idx="26">
                  <c:v>3.1279481575937707E-3</c:v>
                </c:pt>
                <c:pt idx="27">
                  <c:v>3.3089378573880291E-3</c:v>
                </c:pt>
                <c:pt idx="28">
                  <c:v>3.4916599338541852E-3</c:v>
                </c:pt>
                <c:pt idx="29">
                  <c:v>3.6752723872103253E-3</c:v>
                </c:pt>
                <c:pt idx="30">
                  <c:v>3.8588810147907548E-3</c:v>
                </c:pt>
                <c:pt idx="31">
                  <c:v>4.0415458287914926E-3</c:v>
                </c:pt>
                <c:pt idx="32">
                  <c:v>4.2222884636035646E-3</c:v>
                </c:pt>
                <c:pt idx="33">
                  <c:v>4.4001020427272258E-3</c:v>
                </c:pt>
                <c:pt idx="34">
                  <c:v>4.5739880815586966E-3</c:v>
                </c:pt>
                <c:pt idx="35">
                  <c:v>4.7433183137766868E-3</c:v>
                </c:pt>
                <c:pt idx="36">
                  <c:v>4.9111935205232516E-3</c:v>
                </c:pt>
                <c:pt idx="37">
                  <c:v>5.1081602249399057E-3</c:v>
                </c:pt>
                <c:pt idx="38">
                  <c:v>5.5143834683541301E-3</c:v>
                </c:pt>
                <c:pt idx="39">
                  <c:v>6.8986367139500949E-3</c:v>
                </c:pt>
                <c:pt idx="40">
                  <c:v>1.1610917994600258E-2</c:v>
                </c:pt>
                <c:pt idx="41">
                  <c:v>2.4490461559373965E-2</c:v>
                </c:pt>
                <c:pt idx="42">
                  <c:v>5.1030651627660573E-2</c:v>
                </c:pt>
                <c:pt idx="43">
                  <c:v>9.0482620093818092E-2</c:v>
                </c:pt>
                <c:pt idx="44">
                  <c:v>0.12909593291959329</c:v>
                </c:pt>
                <c:pt idx="45">
                  <c:v>0.14556931176655555</c:v>
                </c:pt>
                <c:pt idx="46">
                  <c:v>0.12921457677441447</c:v>
                </c:pt>
                <c:pt idx="47">
                  <c:v>9.0719031460970781E-2</c:v>
                </c:pt>
                <c:pt idx="48">
                  <c:v>5.1383088600781494E-2</c:v>
                </c:pt>
                <c:pt idx="49">
                  <c:v>2.4956338040023403E-2</c:v>
                </c:pt>
                <c:pt idx="50">
                  <c:v>1.2186835290468373E-2</c:v>
                </c:pt>
                <c:pt idx="51">
                  <c:v>7.580424823448919E-3</c:v>
                </c:pt>
                <c:pt idx="52">
                  <c:v>6.2971513501756792E-3</c:v>
                </c:pt>
                <c:pt idx="53">
                  <c:v>5.9863542050718277E-3</c:v>
                </c:pt>
                <c:pt idx="54">
                  <c:v>5.8786628614758921E-3</c:v>
                </c:pt>
                <c:pt idx="55">
                  <c:v>5.7933868639480817E-3</c:v>
                </c:pt>
                <c:pt idx="56">
                  <c:v>5.699530838758615E-3</c:v>
                </c:pt>
                <c:pt idx="57">
                  <c:v>5.5936254063171428E-3</c:v>
                </c:pt>
                <c:pt idx="58">
                  <c:v>5.4760129152857514E-3</c:v>
                </c:pt>
                <c:pt idx="59">
                  <c:v>5.3474897729689436E-3</c:v>
                </c:pt>
                <c:pt idx="60">
                  <c:v>5.2089445251733146E-3</c:v>
                </c:pt>
                <c:pt idx="61">
                  <c:v>5.0613196459239644E-3</c:v>
                </c:pt>
                <c:pt idx="62">
                  <c:v>4.9055992111358632E-3</c:v>
                </c:pt>
                <c:pt idx="63">
                  <c:v>4.7427979619465294E-3</c:v>
                </c:pt>
                <c:pt idx="64">
                  <c:v>4.5739503873985475E-3</c:v>
                </c:pt>
                <c:pt idx="65">
                  <c:v>4.4000999161682283E-3</c:v>
                </c:pt>
                <c:pt idx="66">
                  <c:v>4.2222883701690831E-3</c:v>
                </c:pt>
                <c:pt idx="67">
                  <c:v>4.0415458255943408E-3</c:v>
                </c:pt>
                <c:pt idx="68">
                  <c:v>3.8588810147055534E-3</c:v>
                </c:pt>
                <c:pt idx="69">
                  <c:v>3.6752723872085571E-3</c:v>
                </c:pt>
                <c:pt idx="70">
                  <c:v>3.4916599338541566E-3</c:v>
                </c:pt>
                <c:pt idx="71">
                  <c:v>3.3089378573880287E-3</c:v>
                </c:pt>
                <c:pt idx="72">
                  <c:v>3.1279481575937707E-3</c:v>
                </c:pt>
                <c:pt idx="73">
                  <c:v>2.9494751783672997E-3</c:v>
                </c:pt>
                <c:pt idx="74">
                  <c:v>2.7742411459616961E-3</c:v>
                </c:pt>
                <c:pt idx="75">
                  <c:v>2.6029027091592893E-3</c:v>
                </c:pt>
                <c:pt idx="76">
                  <c:v>2.436048474540787E-3</c:v>
                </c:pt>
                <c:pt idx="77">
                  <c:v>2.2741975135683631E-3</c:v>
                </c:pt>
                <c:pt idx="78">
                  <c:v>2.1177988031727316E-3</c:v>
                </c:pt>
                <c:pt idx="79">
                  <c:v>1.9672315481736517E-3</c:v>
                </c:pt>
                <c:pt idx="80">
                  <c:v>1.822806322354211E-3</c:v>
                </c:pt>
                <c:pt idx="81">
                  <c:v>1.6847669554805019E-3</c:v>
                </c:pt>
                <c:pt idx="82">
                  <c:v>1.5532930860824828E-3</c:v>
                </c:pt>
                <c:pt idx="83">
                  <c:v>1.4285032944072833E-3</c:v>
                </c:pt>
                <c:pt idx="84">
                  <c:v>1.3104587265902086E-3</c:v>
                </c:pt>
                <c:pt idx="85">
                  <c:v>1.1991671196821358E-3</c:v>
                </c:pt>
                <c:pt idx="86">
                  <c:v>1.0945871376047498E-3</c:v>
                </c:pt>
                <c:pt idx="87">
                  <c:v>9.9663293022243782E-4</c:v>
                </c:pt>
                <c:pt idx="88">
                  <c:v>9.0517883133916762E-4</c:v>
                </c:pt>
                <c:pt idx="89">
                  <c:v>8.2006411634694728E-4</c:v>
                </c:pt>
                <c:pt idx="90">
                  <c:v>7.4109774625256443E-4</c:v>
                </c:pt>
                <c:pt idx="91">
                  <c:v>6.6806303166733855E-4</c:v>
                </c:pt>
                <c:pt idx="92">
                  <c:v>6.0072215783634007E-4</c:v>
                </c:pt>
                <c:pt idx="93">
                  <c:v>5.3882051969020653E-4</c:v>
                </c:pt>
                <c:pt idx="94">
                  <c:v>4.8209082401624577E-4</c:v>
                </c:pt>
                <c:pt idx="95">
                  <c:v>4.3025692397298613E-4</c:v>
                </c:pt>
                <c:pt idx="96">
                  <c:v>3.8303735913942862E-4</c:v>
                </c:pt>
                <c:pt idx="97">
                  <c:v>3.4014858194396992E-4</c:v>
                </c:pt>
                <c:pt idx="98">
                  <c:v>3.0130785852842989E-4</c:v>
                </c:pt>
                <c:pt idx="99">
                  <c:v>2.6623583876408117E-4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463-4A41-A98C-29DF0FE2983E}"/>
            </c:ext>
          </c:extLst>
        </c:ser>
        <c:ser>
          <c:idx val="6"/>
          <c:order val="3"/>
          <c:tx>
            <c:strRef>
              <c:f>'cal2-forH(X,Y|q)'!$H$11</c:f>
              <c:strCache>
                <c:ptCount val="1"/>
                <c:pt idx="0">
                  <c:v>P(X|q1)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'cal2-forH(X,Y|q)'!$A$12:$A$111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'cal2-forH(X,Y|q)'!$H$12:$H$111</c:f>
              <c:numCache>
                <c:formatCode>0.000000_ </c:formatCode>
                <c:ptCount val="100"/>
                <c:pt idx="0">
                  <c:v>5.6152518829564618E-108</c:v>
                </c:pt>
                <c:pt idx="1">
                  <c:v>2.7037753815614933E-103</c:v>
                </c:pt>
                <c:pt idx="2">
                  <c:v>1.0217540512976187E-98</c:v>
                </c:pt>
                <c:pt idx="3">
                  <c:v>3.0303760093357073E-94</c:v>
                </c:pt>
                <c:pt idx="4">
                  <c:v>7.0537662157928005E-90</c:v>
                </c:pt>
                <c:pt idx="5">
                  <c:v>1.2886055454028585E-85</c:v>
                </c:pt>
                <c:pt idx="6">
                  <c:v>1.8475377546615752E-81</c:v>
                </c:pt>
                <c:pt idx="7">
                  <c:v>2.0789356172744642E-77</c:v>
                </c:pt>
                <c:pt idx="8">
                  <c:v>1.8359597227396985E-73</c:v>
                </c:pt>
                <c:pt idx="9">
                  <c:v>1.2725054491908763E-69</c:v>
                </c:pt>
                <c:pt idx="10">
                  <c:v>6.9219832474971855E-66</c:v>
                </c:pt>
                <c:pt idx="11">
                  <c:v>2.9551248146664568E-62</c:v>
                </c:pt>
                <c:pt idx="12">
                  <c:v>9.9013749160376272E-59</c:v>
                </c:pt>
                <c:pt idx="13">
                  <c:v>2.6036917908701604E-55</c:v>
                </c:pt>
                <c:pt idx="14">
                  <c:v>5.3735096604103893E-52</c:v>
                </c:pt>
                <c:pt idx="15">
                  <c:v>8.7036393282585807E-49</c:v>
                </c:pt>
                <c:pt idx="16">
                  <c:v>1.1064151900885794E-45</c:v>
                </c:pt>
                <c:pt idx="17">
                  <c:v>1.1038492453624062E-42</c:v>
                </c:pt>
                <c:pt idx="18">
                  <c:v>8.6432244751666036E-40</c:v>
                </c:pt>
                <c:pt idx="19">
                  <c:v>5.3114880815443538E-37</c:v>
                </c:pt>
                <c:pt idx="20">
                  <c:v>2.5617162433216851E-34</c:v>
                </c:pt>
                <c:pt idx="21">
                  <c:v>9.6966166099259958E-32</c:v>
                </c:pt>
                <c:pt idx="22">
                  <c:v>2.8806057209012071E-29</c:v>
                </c:pt>
                <c:pt idx="23">
                  <c:v>6.7161719242347921E-27</c:v>
                </c:pt>
                <c:pt idx="24">
                  <c:v>1.2289499117540626E-24</c:v>
                </c:pt>
                <c:pt idx="25">
                  <c:v>1.7649034510182541E-22</c:v>
                </c:pt>
                <c:pt idx="26">
                  <c:v>1.9892167781412083E-20</c:v>
                </c:pt>
                <c:pt idx="27">
                  <c:v>1.7596150456076641E-18</c:v>
                </c:pt>
                <c:pt idx="28">
                  <c:v>1.2215960271098471E-16</c:v>
                </c:pt>
                <c:pt idx="29">
                  <c:v>6.6559790798280874E-15</c:v>
                </c:pt>
                <c:pt idx="30">
                  <c:v>2.8462344876648112E-13</c:v>
                </c:pt>
                <c:pt idx="31">
                  <c:v>9.5522085752623549E-12</c:v>
                </c:pt>
                <c:pt idx="32">
                  <c:v>2.5160038930578936E-10</c:v>
                </c:pt>
                <c:pt idx="33">
                  <c:v>5.201076150544696E-9</c:v>
                </c:pt>
                <c:pt idx="34">
                  <c:v>8.4381940392994966E-8</c:v>
                </c:pt>
                <c:pt idx="35">
                  <c:v>1.0744351187363935E-6</c:v>
                </c:pt>
                <c:pt idx="36">
                  <c:v>1.0737057382366378E-5</c:v>
                </c:pt>
                <c:pt idx="37">
                  <c:v>8.4210208933309315E-5</c:v>
                </c:pt>
                <c:pt idx="38">
                  <c:v>5.1834463447593382E-4</c:v>
                </c:pt>
                <c:pt idx="39">
                  <c:v>2.5040722860849478E-3</c:v>
                </c:pt>
                <c:pt idx="40">
                  <c:v>9.4940061284300697E-3</c:v>
                </c:pt>
                <c:pt idx="41">
                  <c:v>2.8250526463036853E-2</c:v>
                </c:pt>
                <c:pt idx="42">
                  <c:v>6.5974783708481685E-2</c:v>
                </c:pt>
                <c:pt idx="43">
                  <c:v>0.12092157534171125</c:v>
                </c:pt>
                <c:pt idx="44">
                  <c:v>0.17394181985706206</c:v>
                </c:pt>
                <c:pt idx="45">
                  <c:v>0.19637157093624</c:v>
                </c:pt>
                <c:pt idx="46">
                  <c:v>0.17399133126031716</c:v>
                </c:pt>
                <c:pt idx="47">
                  <c:v>0.12099042421271516</c:v>
                </c:pt>
                <c:pt idx="48">
                  <c:v>6.6031137620395947E-2</c:v>
                </c:pt>
                <c:pt idx="49">
                  <c:v>2.8282705510686384E-2</c:v>
                </c:pt>
                <c:pt idx="50">
                  <c:v>9.5075258571074347E-3</c:v>
                </c:pt>
                <c:pt idx="51">
                  <c:v>2.5083519374649449E-3</c:v>
                </c:pt>
                <c:pt idx="52">
                  <c:v>5.1937832074652973E-4</c:v>
                </c:pt>
                <c:pt idx="53">
                  <c:v>8.4402159171432419E-5</c:v>
                </c:pt>
                <c:pt idx="54">
                  <c:v>1.0764594820380553E-5</c:v>
                </c:pt>
                <c:pt idx="55">
                  <c:v>1.0774973484958416E-6</c:v>
                </c:pt>
                <c:pt idx="56">
                  <c:v>8.4646523189377767E-8</c:v>
                </c:pt>
                <c:pt idx="57">
                  <c:v>5.2188694178077684E-9</c:v>
                </c:pt>
                <c:pt idx="58">
                  <c:v>2.5253299431125066E-10</c:v>
                </c:pt>
                <c:pt idx="59">
                  <c:v>9.590344717069996E-12</c:v>
                </c:pt>
                <c:pt idx="60">
                  <c:v>2.8584111622606471E-13</c:v>
                </c:pt>
                <c:pt idx="61">
                  <c:v>6.6863571752309088E-15</c:v>
                </c:pt>
                <c:pt idx="62">
                  <c:v>1.2275207356819282E-16</c:v>
                </c:pt>
                <c:pt idx="63">
                  <c:v>1.7686524243609235E-18</c:v>
                </c:pt>
                <c:pt idx="64">
                  <c:v>2.0000025165142898E-20</c:v>
                </c:pt>
                <c:pt idx="65">
                  <c:v>1.7749780315503432E-22</c:v>
                </c:pt>
                <c:pt idx="66">
                  <c:v>1.2363169235140797E-24</c:v>
                </c:pt>
                <c:pt idx="67">
                  <c:v>6.7583555820245696E-27</c:v>
                </c:pt>
                <c:pt idx="68">
                  <c:v>2.8995236359541448E-29</c:v>
                </c:pt>
                <c:pt idx="69">
                  <c:v>9.7630757858851007E-32</c:v>
                </c:pt>
                <c:pt idx="70">
                  <c:v>2.580008040999263E-34</c:v>
                </c:pt>
                <c:pt idx="71">
                  <c:v>5.3509371537077582E-37</c:v>
                </c:pt>
                <c:pt idx="72">
                  <c:v>8.7098972712595297E-40</c:v>
                </c:pt>
                <c:pt idx="73">
                  <c:v>1.112680833146106E-42</c:v>
                </c:pt>
                <c:pt idx="74">
                  <c:v>1.1155847608321349E-45</c:v>
                </c:pt>
                <c:pt idx="75">
                  <c:v>8.7782699235528335E-49</c:v>
                </c:pt>
                <c:pt idx="76">
                  <c:v>5.4211282341241615E-52</c:v>
                </c:pt>
                <c:pt idx="77">
                  <c:v>2.6275126872828653E-55</c:v>
                </c:pt>
                <c:pt idx="78">
                  <c:v>9.994805677790026E-59</c:v>
                </c:pt>
                <c:pt idx="79">
                  <c:v>2.9838588809459061E-62</c:v>
                </c:pt>
                <c:pt idx="80">
                  <c:v>6.9912783965888853E-66</c:v>
                </c:pt>
                <c:pt idx="81">
                  <c:v>1.2856101859539103E-69</c:v>
                </c:pt>
                <c:pt idx="82">
                  <c:v>1.8553950980389746E-73</c:v>
                </c:pt>
                <c:pt idx="83">
                  <c:v>2.1015411426516987E-77</c:v>
                </c:pt>
                <c:pt idx="84">
                  <c:v>1.8681587588837758E-81</c:v>
                </c:pt>
                <c:pt idx="85">
                  <c:v>1.3033590020874883E-85</c:v>
                </c:pt>
                <c:pt idx="86">
                  <c:v>7.1365567407796845E-90</c:v>
                </c:pt>
                <c:pt idx="87">
                  <c:v>3.0668164357311515E-94</c:v>
                </c:pt>
                <c:pt idx="88">
                  <c:v>1.0343350289188102E-98</c:v>
                </c:pt>
                <c:pt idx="89">
                  <c:v>2.7378463736777861E-103</c:v>
                </c:pt>
                <c:pt idx="90">
                  <c:v>5.6876296501474973E-108</c:v>
                </c:pt>
                <c:pt idx="91">
                  <c:v>9.2731638944600922E-113</c:v>
                </c:pt>
                <c:pt idx="92">
                  <c:v>1.1865852716100044E-117</c:v>
                </c:pt>
                <c:pt idx="93">
                  <c:v>1.1916380521903061E-122</c:v>
                </c:pt>
                <c:pt idx="94">
                  <c:v>9.3921314942122603E-128</c:v>
                </c:pt>
                <c:pt idx="95">
                  <c:v>5.8097622101325456E-133</c:v>
                </c:pt>
                <c:pt idx="96">
                  <c:v>2.8205054433018276E-138</c:v>
                </c:pt>
                <c:pt idx="97">
                  <c:v>1.074657116110438E-143</c:v>
                </c:pt>
                <c:pt idx="98">
                  <c:v>3.2135664687952981E-149</c:v>
                </c:pt>
                <c:pt idx="99">
                  <c:v>7.5418700901759921E-155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463-4A41-A98C-29DF0FE2983E}"/>
            </c:ext>
          </c:extLst>
        </c:ser>
        <c:ser>
          <c:idx val="8"/>
          <c:order val="4"/>
          <c:tx>
            <c:strRef>
              <c:f>'cal2-forH(X,Y|q)'!$J$11</c:f>
              <c:strCache>
                <c:ptCount val="1"/>
                <c:pt idx="0">
                  <c:v>P(X|q2)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'cal2-forH(X,Y|q)'!$A$12:$A$111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'cal2-forH(X,Y|q)'!$J$12:$J$111</c:f>
              <c:numCache>
                <c:formatCode>0.000000_);[Red]\(0.000000\)</c:formatCode>
                <c:ptCount val="100"/>
                <c:pt idx="0">
                  <c:v>7.9233568676867635E-4</c:v>
                </c:pt>
                <c:pt idx="1">
                  <c:v>9.0430667110357919E-4</c:v>
                </c:pt>
                <c:pt idx="2">
                  <c:v>1.0292967981920373E-3</c:v>
                </c:pt>
                <c:pt idx="3">
                  <c:v>1.1683793657575115E-3</c:v>
                </c:pt>
                <c:pt idx="4">
                  <c:v>1.3226517309260844E-3</c:v>
                </c:pt>
                <c:pt idx="5">
                  <c:v>1.4932258521539975E-3</c:v>
                </c:pt>
                <c:pt idx="6">
                  <c:v>1.6812173581773294E-3</c:v>
                </c:pt>
                <c:pt idx="7">
                  <c:v>1.8877331391837218E-3</c:v>
                </c:pt>
                <c:pt idx="8">
                  <c:v>2.1138574846203402E-3</c:v>
                </c:pt>
                <c:pt idx="9">
                  <c:v>2.3606368244641581E-3</c:v>
                </c:pt>
                <c:pt idx="10">
                  <c:v>2.6290631659571548E-3</c:v>
                </c:pt>
                <c:pt idx="11">
                  <c:v>2.9200563551835157E-3</c:v>
                </c:pt>
                <c:pt idx="12">
                  <c:v>3.2344453317388259E-3</c:v>
                </c:pt>
                <c:pt idx="13">
                  <c:v>3.572948584287063E-3</c:v>
                </c:pt>
                <c:pt idx="14">
                  <c:v>3.9361540540782556E-3</c:v>
                </c:pt>
                <c:pt idx="15">
                  <c:v>4.3244987714679021E-3</c:v>
                </c:pt>
                <c:pt idx="16">
                  <c:v>4.7382485460206155E-3</c:v>
                </c:pt>
                <c:pt idx="17">
                  <c:v>5.1774780627260718E-3</c:v>
                </c:pt>
                <c:pt idx="18">
                  <c:v>5.6420517640170809E-3</c:v>
                </c:pt>
                <c:pt idx="19">
                  <c:v>6.1316059184840553E-3</c:v>
                </c:pt>
                <c:pt idx="20">
                  <c:v>6.6455322913085077E-3</c:v>
                </c:pt>
                <c:pt idx="21">
                  <c:v>7.1829638374645488E-3</c:v>
                </c:pt>
                <c:pt idx="22">
                  <c:v>7.7427628357710603E-3</c:v>
                </c:pt>
                <c:pt idx="23">
                  <c:v>8.3235118692016399E-3</c:v>
                </c:pt>
                <c:pt idx="24">
                  <c:v>8.9235080339703284E-3</c:v>
                </c:pt>
                <c:pt idx="25">
                  <c:v>9.5407607265499475E-3</c:v>
                </c:pt>
                <c:pt idx="26">
                  <c:v>1.0172993313962188E-2</c:v>
                </c:pt>
                <c:pt idx="27">
                  <c:v>1.0817648938715018E-2</c:v>
                </c:pt>
                <c:pt idx="28">
                  <c:v>1.1471900646272485E-2</c:v>
                </c:pt>
                <c:pt idx="29">
                  <c:v>1.2132665950854915E-2</c:v>
                </c:pt>
                <c:pt idx="30">
                  <c:v>1.2796625875919633E-2</c:v>
                </c:pt>
                <c:pt idx="31">
                  <c:v>1.3460248420386364E-2</c:v>
                </c:pt>
                <c:pt idx="32">
                  <c:v>1.4119816312329661E-2</c:v>
                </c:pt>
                <c:pt idx="33">
                  <c:v>1.4771458820466508E-2</c:v>
                </c:pt>
                <c:pt idx="34">
                  <c:v>1.5411187302495197E-2</c:v>
                </c:pt>
                <c:pt idx="35">
                  <c:v>1.6034934080482701E-2</c:v>
                </c:pt>
                <c:pt idx="36">
                  <c:v>1.6638594149394181E-2</c:v>
                </c:pt>
                <c:pt idx="37">
                  <c:v>1.721806914783415E-2</c:v>
                </c:pt>
                <c:pt idx="38">
                  <c:v>1.7769312952360512E-2</c:v>
                </c:pt>
                <c:pt idx="39">
                  <c:v>1.8288378200414145E-2</c:v>
                </c:pt>
                <c:pt idx="40">
                  <c:v>1.8771463003821841E-2</c:v>
                </c:pt>
                <c:pt idx="41">
                  <c:v>1.9214957086527436E-2</c:v>
                </c:pt>
                <c:pt idx="42">
                  <c:v>1.9615486567878811E-2</c:v>
                </c:pt>
                <c:pt idx="43">
                  <c:v>1.9969956617240815E-2</c:v>
                </c:pt>
                <c:pt idx="44">
                  <c:v>2.027559122727151E-2</c:v>
                </c:pt>
                <c:pt idx="45">
                  <c:v>2.0529969391786345E-2</c:v>
                </c:pt>
                <c:pt idx="46">
                  <c:v>2.0731057029169032E-2</c:v>
                </c:pt>
                <c:pt idx="47">
                  <c:v>2.0877234062732671E-2</c:v>
                </c:pt>
                <c:pt idx="48">
                  <c:v>2.0967316153815575E-2</c:v>
                </c:pt>
                <c:pt idx="49">
                  <c:v>2.1000570679834869E-2</c:v>
                </c:pt>
                <c:pt idx="50">
                  <c:v>2.0976726655787231E-2</c:v>
                </c:pt>
                <c:pt idx="51">
                  <c:v>2.0895978411261285E-2</c:v>
                </c:pt>
                <c:pt idx="52">
                  <c:v>2.0758982953173594E-2</c:v>
                </c:pt>
                <c:pt idx="53">
                  <c:v>2.0566851064289845E-2</c:v>
                </c:pt>
                <c:pt idx="54">
                  <c:v>2.0321132306221096E-2</c:v>
                </c:pt>
                <c:pt idx="55">
                  <c:v>2.0023794210107186E-2</c:v>
                </c:pt>
                <c:pt idx="56">
                  <c:v>1.9677196045851292E-2</c:v>
                </c:pt>
                <c:pt idx="57">
                  <c:v>1.9284057658991147E-2</c:v>
                </c:pt>
                <c:pt idx="58">
                  <c:v>1.884742395080137E-2</c:v>
                </c:pt>
                <c:pt idx="59">
                  <c:v>1.8370625650077313E-2</c:v>
                </c:pt>
                <c:pt idx="60">
                  <c:v>1.7857237082709955E-2</c:v>
                </c:pt>
                <c:pt idx="61">
                  <c:v>1.7311031686513108E-2</c:v>
                </c:pt>
                <c:pt idx="62">
                  <c:v>1.6735936043158085E-2</c:v>
                </c:pt>
                <c:pt idx="63">
                  <c:v>1.6135983206325335E-2</c:v>
                </c:pt>
                <c:pt idx="64">
                  <c:v>1.5515266095577681E-2</c:v>
                </c:pt>
                <c:pt idx="65">
                  <c:v>1.4877891699719561E-2</c:v>
                </c:pt>
                <c:pt idx="66">
                  <c:v>1.4227936792661751E-2</c:v>
                </c:pt>
                <c:pt idx="67">
                  <c:v>1.3569405810555353E-2</c:v>
                </c:pt>
                <c:pt idx="68">
                  <c:v>1.2906191472991249E-2</c:v>
                </c:pt>
                <c:pt idx="69">
                  <c:v>1.2242038655423048E-2</c:v>
                </c:pt>
                <c:pt idx="70">
                  <c:v>1.1580511936876967E-2</c:v>
                </c:pt>
                <c:pt idx="71">
                  <c:v>1.092496715877561E-2</c:v>
                </c:pt>
                <c:pt idx="72">
                  <c:v>1.0278527239668886E-2</c:v>
                </c:pt>
                <c:pt idx="73">
                  <c:v>9.6440623991373969E-3</c:v>
                </c:pt>
                <c:pt idx="74">
                  <c:v>9.02417485431024E-3</c:v>
                </c:pt>
                <c:pt idx="75">
                  <c:v>8.4211879663552407E-3</c:v>
                </c:pt>
                <c:pt idx="76">
                  <c:v>7.8371397337766071E-3</c:v>
                </c:pt>
                <c:pt idx="77">
                  <c:v>7.2737804559609614E-3</c:v>
                </c:pt>
                <c:pt idx="78">
                  <c:v>6.7325743254321229E-3</c:v>
                </c:pt>
                <c:pt idx="79">
                  <c:v>6.2147046516893107E-3</c:v>
                </c:pt>
                <c:pt idx="80">
                  <c:v>5.7210823739828782E-3</c:v>
                </c:pt>
                <c:pt idx="81">
                  <c:v>5.252357485287372E-3</c:v>
                </c:pt>
                <c:pt idx="82">
                  <c:v>4.8089329651262421E-3</c:v>
                </c:pt>
                <c:pt idx="83">
                  <c:v>4.390980804571197E-3</c:v>
                </c:pt>
                <c:pt idx="84">
                  <c:v>3.9984597022156149E-3</c:v>
                </c:pt>
                <c:pt idx="85">
                  <c:v>3.631134014521969E-3</c:v>
                </c:pt>
                <c:pt idx="86">
                  <c:v>3.288593556802832E-3</c:v>
                </c:pt>
                <c:pt idx="87">
                  <c:v>2.9702738712076085E-3</c:v>
                </c:pt>
                <c:pt idx="88">
                  <c:v>2.6754766043461829E-3</c:v>
                </c:pt>
                <c:pt idx="89">
                  <c:v>2.4033896684192133E-3</c:v>
                </c:pt>
                <c:pt idx="90">
                  <c:v>2.1531068947545791E-3</c:v>
                </c:pt>
                <c:pt idx="91">
                  <c:v>1.9236469262961509E-3</c:v>
                </c:pt>
                <c:pt idx="92">
                  <c:v>1.7139711347262934E-3</c:v>
                </c:pt>
                <c:pt idx="93">
                  <c:v>1.5230003874726727E-3</c:v>
                </c:pt>
                <c:pt idx="94">
                  <c:v>1.3496305288939572E-3</c:v>
                </c:pt>
                <c:pt idx="95">
                  <c:v>1.1927464776122474E-3</c:v>
                </c:pt>
                <c:pt idx="96">
                  <c:v>1.0512348775416848E-3</c:v>
                </c:pt>
                <c:pt idx="97">
                  <c:v>9.2399527306389381E-4</c:v>
                </c:pt>
                <c:pt idx="98">
                  <c:v>8.0994980856680652E-4</c:v>
                </c:pt>
                <c:pt idx="99">
                  <c:v>7.0805147887070168E-4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463-4A41-A98C-29DF0FE2983E}"/>
            </c:ext>
          </c:extLst>
        </c:ser>
        <c:ser>
          <c:idx val="9"/>
          <c:order val="5"/>
          <c:tx>
            <c:strRef>
              <c:f>'cal2-forH(X,Y|q)'!$K$11</c:f>
              <c:strCache>
                <c:ptCount val="1"/>
                <c:pt idx="0">
                  <c:v>Pθ(X)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'cal2-forH(X,Y|q)'!$A$12:$A$111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'cal2-forH(X,Y|q)'!$K$12:$K$111</c:f>
              <c:numCache>
                <c:formatCode>0.000000_);[Red]\(0.000000\)</c:formatCode>
                <c:ptCount val="100"/>
                <c:pt idx="0">
                  <c:v>2.3848511836050388E-4</c:v>
                </c:pt>
                <c:pt idx="1">
                  <c:v>2.7218726493546627E-4</c:v>
                </c:pt>
                <c:pt idx="2">
                  <c:v>3.0980804328782126E-4</c:v>
                </c:pt>
                <c:pt idx="3">
                  <c:v>3.5167050529935336E-4</c:v>
                </c:pt>
                <c:pt idx="4">
                  <c:v>3.9810494449144212E-4</c:v>
                </c:pt>
                <c:pt idx="5">
                  <c:v>4.4944604923983166E-4</c:v>
                </c:pt>
                <c:pt idx="6">
                  <c:v>5.060296126377943E-4</c:v>
                </c:pt>
                <c:pt idx="7">
                  <c:v>5.6818879756290836E-4</c:v>
                </c:pt>
                <c:pt idx="8">
                  <c:v>6.3624996429587619E-4</c:v>
                </c:pt>
                <c:pt idx="9">
                  <c:v>7.1052807779546688E-4</c:v>
                </c:pt>
                <c:pt idx="10">
                  <c:v>7.9132172232144397E-4</c:v>
                </c:pt>
                <c:pt idx="11">
                  <c:v>8.7890776234668638E-4</c:v>
                </c:pt>
                <c:pt idx="12">
                  <c:v>9.735357004000692E-4</c:v>
                </c:pt>
                <c:pt idx="13">
                  <c:v>1.0754217943845629E-3</c:v>
                </c:pt>
                <c:pt idx="14">
                  <c:v>1.1847430087370142E-3</c:v>
                </c:pt>
                <c:pt idx="15">
                  <c:v>1.3016308852241238E-3</c:v>
                </c:pt>
                <c:pt idx="16">
                  <c:v>1.4261654298667449E-3</c:v>
                </c:pt>
                <c:pt idx="17">
                  <c:v>1.5583691220999202E-3</c:v>
                </c:pt>
                <c:pt idx="18">
                  <c:v>1.6982011604515011E-3</c:v>
                </c:pt>
                <c:pt idx="19">
                  <c:v>1.8455520654045157E-3</c:v>
                </c:pt>
                <c:pt idx="20">
                  <c:v>2.0002387643609475E-3</c:v>
                </c:pt>
                <c:pt idx="21">
                  <c:v>2.1620002854384544E-3</c:v>
                </c:pt>
                <c:pt idx="22">
                  <c:v>2.3304941859387312E-3</c:v>
                </c:pt>
                <c:pt idx="23">
                  <c:v>2.5052938375110015E-3</c:v>
                </c:pt>
                <c:pt idx="24">
                  <c:v>2.6858866831447289E-3</c:v>
                </c:pt>
                <c:pt idx="25">
                  <c:v>2.8716735710842684E-3</c:v>
                </c:pt>
                <c:pt idx="26">
                  <c:v>3.0619692575694787E-3</c:v>
                </c:pt>
                <c:pt idx="27">
                  <c:v>3.2560041540638344E-3</c:v>
                </c:pt>
                <c:pt idx="28">
                  <c:v>3.4529273755216404E-3</c:v>
                </c:pt>
                <c:pt idx="29">
                  <c:v>3.651811124552473E-3</c:v>
                </c:pt>
                <c:pt idx="30">
                  <c:v>3.8516564225920045E-3</c:v>
                </c:pt>
                <c:pt idx="31">
                  <c:v>4.0514001787291809E-3</c:v>
                </c:pt>
                <c:pt idx="32">
                  <c:v>4.2499236877192922E-3</c:v>
                </c:pt>
                <c:pt idx="33">
                  <c:v>4.4460650259764544E-3</c:v>
                </c:pt>
                <c:pt idx="34">
                  <c:v>4.6386722499981835E-3</c:v>
                </c:pt>
                <c:pt idx="35">
                  <c:v>4.8271058497768356E-3</c:v>
                </c:pt>
                <c:pt idx="36">
                  <c:v>5.0155557635070021E-3</c:v>
                </c:pt>
                <c:pt idx="37">
                  <c:v>5.2413304109530734E-3</c:v>
                </c:pt>
                <c:pt idx="38">
                  <c:v>5.7107135884760128E-3</c:v>
                </c:pt>
                <c:pt idx="39">
                  <c:v>7.2549905232388925E-3</c:v>
                </c:pt>
                <c:pt idx="40">
                  <c:v>1.2286427873354239E-2</c:v>
                </c:pt>
                <c:pt idx="41">
                  <c:v>2.5530910436401287E-2</c:v>
                </c:pt>
                <c:pt idx="42">
                  <c:v>5.2021098862131632E-2</c:v>
                </c:pt>
                <c:pt idx="43">
                  <c:v>9.0536147621832902E-2</c:v>
                </c:pt>
                <c:pt idx="44">
                  <c:v>0.12768982170178139</c:v>
                </c:pt>
                <c:pt idx="45">
                  <c:v>0.14344500728737489</c:v>
                </c:pt>
                <c:pt idx="46">
                  <c:v>0.12786152131948389</c:v>
                </c:pt>
                <c:pt idx="47">
                  <c:v>9.0857355109471932E-2</c:v>
                </c:pt>
                <c:pt idx="48">
                  <c:v>5.2467377997169919E-2</c:v>
                </c:pt>
                <c:pt idx="49">
                  <c:v>2.6090855747948387E-2</c:v>
                </c:pt>
                <c:pt idx="50">
                  <c:v>1.2959640605502067E-2</c:v>
                </c:pt>
                <c:pt idx="51">
                  <c:v>8.0428436298129041E-3</c:v>
                </c:pt>
                <c:pt idx="52">
                  <c:v>6.611296919060752E-3</c:v>
                </c:pt>
                <c:pt idx="53">
                  <c:v>6.2494144551230235E-3</c:v>
                </c:pt>
                <c:pt idx="54">
                  <c:v>6.123982172274881E-3</c:v>
                </c:pt>
                <c:pt idx="55">
                  <c:v>6.0277150007217338E-3</c:v>
                </c:pt>
                <c:pt idx="56">
                  <c:v>5.9226984066069552E-3</c:v>
                </c:pt>
                <c:pt idx="57">
                  <c:v>5.804312162821657E-3</c:v>
                </c:pt>
                <c:pt idx="58">
                  <c:v>5.6728863114747924E-3</c:v>
                </c:pt>
                <c:pt idx="59">
                  <c:v>5.5293746211205171E-3</c:v>
                </c:pt>
                <c:pt idx="60">
                  <c:v>5.3748497897246747E-3</c:v>
                </c:pt>
                <c:pt idx="61">
                  <c:v>5.2104474273282544E-3</c:v>
                </c:pt>
                <c:pt idx="62">
                  <c:v>5.0373493896302378E-3</c:v>
                </c:pt>
                <c:pt idx="63">
                  <c:v>4.8567695852718635E-3</c:v>
                </c:pt>
                <c:pt idx="64">
                  <c:v>4.6699399421079261E-3</c:v>
                </c:pt>
                <c:pt idx="65">
                  <c:v>4.4780966226985906E-3</c:v>
                </c:pt>
                <c:pt idx="66">
                  <c:v>4.2824666952232604E-3</c:v>
                </c:pt>
                <c:pt idx="67">
                  <c:v>4.0842554549190557E-3</c:v>
                </c:pt>
                <c:pt idx="68">
                  <c:v>3.8846345714556359E-3</c:v>
                </c:pt>
                <c:pt idx="69">
                  <c:v>3.6847312148957827E-3</c:v>
                </c:pt>
                <c:pt idx="70">
                  <c:v>3.4856182878805981E-3</c:v>
                </c:pt>
                <c:pt idx="71">
                  <c:v>3.2883058651198708E-3</c:v>
                </c:pt>
                <c:pt idx="72">
                  <c:v>3.0937339138679379E-3</c:v>
                </c:pt>
                <c:pt idx="73">
                  <c:v>2.9027663415163649E-3</c:v>
                </c:pt>
                <c:pt idx="74">
                  <c:v>2.7161863893988389E-3</c:v>
                </c:pt>
                <c:pt idx="75">
                  <c:v>2.5346933659932637E-3</c:v>
                </c:pt>
                <c:pt idx="76">
                  <c:v>2.3589006884694209E-3</c:v>
                </c:pt>
                <c:pt idx="77">
                  <c:v>2.1893351794396898E-3</c:v>
                </c:pt>
                <c:pt idx="78">
                  <c:v>2.0264375462118144E-3</c:v>
                </c:pt>
                <c:pt idx="79">
                  <c:v>1.8705639531119654E-3</c:v>
                </c:pt>
                <c:pt idx="80">
                  <c:v>1.7219885837451063E-3</c:v>
                </c:pt>
                <c:pt idx="81">
                  <c:v>1.5809070794966459E-3</c:v>
                </c:pt>
                <c:pt idx="82">
                  <c:v>1.4474407331733475E-3</c:v>
                </c:pt>
                <c:pt idx="83">
                  <c:v>1.3216413123678845E-3</c:v>
                </c:pt>
                <c:pt idx="84">
                  <c:v>1.2034963857698779E-3</c:v>
                </c:pt>
                <c:pt idx="85">
                  <c:v>1.0929350270309673E-3</c:v>
                </c:pt>
                <c:pt idx="86">
                  <c:v>9.8983377466208434E-4</c:v>
                </c:pt>
                <c:pt idx="87">
                  <c:v>8.9402273249477801E-4</c:v>
                </c:pt>
                <c:pt idx="88">
                  <c:v>8.0529170314215753E-4</c:v>
                </c:pt>
                <c:pt idx="89">
                  <c:v>7.2339625629749902E-4</c:v>
                </c:pt>
                <c:pt idx="90">
                  <c:v>6.4806364425218073E-4</c:v>
                </c:pt>
                <c:pt idx="91">
                  <c:v>5.7899848834587844E-4</c:v>
                </c:pt>
                <c:pt idx="92">
                  <c:v>5.1588817184126706E-4</c:v>
                </c:pt>
                <c:pt idx="93">
                  <c:v>4.584078866253997E-4</c:v>
                </c:pt>
                <c:pt idx="94">
                  <c:v>4.0622529289179211E-4</c:v>
                </c:pt>
                <c:pt idx="95">
                  <c:v>3.5900476229651032E-4</c:v>
                </c:pt>
                <c:pt idx="96">
                  <c:v>3.1641118579127169E-4</c:v>
                </c:pt>
                <c:pt idx="97">
                  <c:v>2.7811333723950138E-4</c:v>
                </c:pt>
                <c:pt idx="98">
                  <c:v>2.4378679288052308E-4</c:v>
                </c:pt>
                <c:pt idx="99">
                  <c:v>2.1311641462529247E-4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F463-4A41-A98C-29DF0FE298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19219295"/>
        <c:axId val="1703543343"/>
      </c:lineChart>
      <c:catAx>
        <c:axId val="18192192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03543343"/>
        <c:crosses val="autoZero"/>
        <c:auto val="1"/>
        <c:lblAlgn val="ctr"/>
        <c:lblOffset val="100"/>
        <c:noMultiLvlLbl val="0"/>
      </c:catAx>
      <c:valAx>
        <c:axId val="17035433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8192192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478973556115274"/>
          <c:y val="0.10277777777777777"/>
          <c:w val="0.67397105002940949"/>
          <c:h val="0.79941965587634878"/>
        </c:manualLayout>
      </c:layout>
      <c:lineChart>
        <c:grouping val="standard"/>
        <c:varyColors val="0"/>
        <c:ser>
          <c:idx val="0"/>
          <c:order val="0"/>
          <c:tx>
            <c:strRef>
              <c:f>'rec2-H(x,Y)'!$B$2</c:f>
              <c:strCache>
                <c:ptCount val="1"/>
                <c:pt idx="0">
                  <c:v>G*</c:v>
                </c:pt>
              </c:strCache>
            </c:strRef>
          </c:tx>
          <c:spPr>
            <a:ln w="12700" cap="rnd">
              <a:solidFill>
                <a:schemeClr val="accent1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'rec2-H(x,Y)'!$A$3:$A$28</c:f>
              <c:strCache>
                <c:ptCount val="26"/>
                <c:pt idx="0">
                  <c:v>start</c:v>
                </c:pt>
                <c:pt idx="1">
                  <c:v>Lb</c:v>
                </c:pt>
                <c:pt idx="2">
                  <c:v>R1</c:v>
                </c:pt>
                <c:pt idx="3">
                  <c:v>La</c:v>
                </c:pt>
                <c:pt idx="4">
                  <c:v>Lb</c:v>
                </c:pt>
                <c:pt idx="5">
                  <c:v>R2</c:v>
                </c:pt>
                <c:pt idx="6">
                  <c:v>La</c:v>
                </c:pt>
                <c:pt idx="7">
                  <c:v>Lb</c:v>
                </c:pt>
                <c:pt idx="8">
                  <c:v>R3</c:v>
                </c:pt>
                <c:pt idx="9">
                  <c:v>La</c:v>
                </c:pt>
                <c:pt idx="10">
                  <c:v>Lb</c:v>
                </c:pt>
                <c:pt idx="11">
                  <c:v>R4</c:v>
                </c:pt>
                <c:pt idx="12">
                  <c:v>La</c:v>
                </c:pt>
                <c:pt idx="13">
                  <c:v>Lb</c:v>
                </c:pt>
                <c:pt idx="14">
                  <c:v>R5</c:v>
                </c:pt>
                <c:pt idx="15">
                  <c:v>La</c:v>
                </c:pt>
                <c:pt idx="16">
                  <c:v>Lb</c:v>
                </c:pt>
                <c:pt idx="17">
                  <c:v>R6</c:v>
                </c:pt>
                <c:pt idx="18">
                  <c:v>La</c:v>
                </c:pt>
                <c:pt idx="19">
                  <c:v>Lb</c:v>
                </c:pt>
                <c:pt idx="20">
                  <c:v>R7</c:v>
                </c:pt>
                <c:pt idx="21">
                  <c:v>La</c:v>
                </c:pt>
                <c:pt idx="22">
                  <c:v>Lb</c:v>
                </c:pt>
                <c:pt idx="23">
                  <c:v>R8</c:v>
                </c:pt>
                <c:pt idx="24">
                  <c:v>La9</c:v>
                </c:pt>
                <c:pt idx="25">
                  <c:v>Lb9</c:v>
                </c:pt>
              </c:strCache>
            </c:strRef>
          </c:cat>
          <c:val>
            <c:numRef>
              <c:f>'rec2-H(x,Y)'!$B$3:$B$28</c:f>
              <c:numCache>
                <c:formatCode>0.000000_);[Red]\(0.000000\)</c:formatCode>
                <c:ptCount val="26"/>
                <c:pt idx="0">
                  <c:v>0.58240099999999995</c:v>
                </c:pt>
                <c:pt idx="1">
                  <c:v>0.58240099999999995</c:v>
                </c:pt>
                <c:pt idx="2">
                  <c:v>0.58240099999999995</c:v>
                </c:pt>
                <c:pt idx="3">
                  <c:v>0.58240099999999995</c:v>
                </c:pt>
                <c:pt idx="4">
                  <c:v>0.58240099999999995</c:v>
                </c:pt>
                <c:pt idx="5">
                  <c:v>0.58240099999999995</c:v>
                </c:pt>
                <c:pt idx="6">
                  <c:v>0.58240099999999995</c:v>
                </c:pt>
                <c:pt idx="7">
                  <c:v>0.58240099999999995</c:v>
                </c:pt>
                <c:pt idx="8">
                  <c:v>0.58240099999999995</c:v>
                </c:pt>
                <c:pt idx="9">
                  <c:v>0.58240099999999995</c:v>
                </c:pt>
                <c:pt idx="10">
                  <c:v>0.58240099999999995</c:v>
                </c:pt>
                <c:pt idx="11">
                  <c:v>0.58240099999999995</c:v>
                </c:pt>
                <c:pt idx="12">
                  <c:v>0.58240099999999995</c:v>
                </c:pt>
                <c:pt idx="13">
                  <c:v>0.58240099999999995</c:v>
                </c:pt>
                <c:pt idx="14">
                  <c:v>0.58240099999999995</c:v>
                </c:pt>
                <c:pt idx="15">
                  <c:v>0.58240099999999995</c:v>
                </c:pt>
                <c:pt idx="16">
                  <c:v>0.58240099999999995</c:v>
                </c:pt>
                <c:pt idx="17">
                  <c:v>0.58240099999999995</c:v>
                </c:pt>
                <c:pt idx="18">
                  <c:v>0.58240099999999995</c:v>
                </c:pt>
                <c:pt idx="19">
                  <c:v>0.58240099999999995</c:v>
                </c:pt>
                <c:pt idx="20">
                  <c:v>0.58240099999999995</c:v>
                </c:pt>
                <c:pt idx="21">
                  <c:v>0.58240099999999995</c:v>
                </c:pt>
                <c:pt idx="22">
                  <c:v>0.58240099999999995</c:v>
                </c:pt>
                <c:pt idx="23">
                  <c:v>0.58240099999999995</c:v>
                </c:pt>
                <c:pt idx="24">
                  <c:v>0.58240099999999995</c:v>
                </c:pt>
                <c:pt idx="25">
                  <c:v>0.58240099999999995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6D2-4A91-B88A-AABCFAB97BFF}"/>
            </c:ext>
          </c:extLst>
        </c:ser>
        <c:ser>
          <c:idx val="1"/>
          <c:order val="1"/>
          <c:tx>
            <c:strRef>
              <c:f>'rec2-H(x,Y)'!$C$2</c:f>
              <c:strCache>
                <c:ptCount val="1"/>
                <c:pt idx="0">
                  <c:v>G</c:v>
                </c:pt>
              </c:strCache>
            </c:strRef>
          </c:tx>
          <c:spPr>
            <a:ln w="2857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'rec2-H(x,Y)'!$A$3:$A$28</c:f>
              <c:strCache>
                <c:ptCount val="26"/>
                <c:pt idx="0">
                  <c:v>start</c:v>
                </c:pt>
                <c:pt idx="1">
                  <c:v>Lb</c:v>
                </c:pt>
                <c:pt idx="2">
                  <c:v>R1</c:v>
                </c:pt>
                <c:pt idx="3">
                  <c:v>La</c:v>
                </c:pt>
                <c:pt idx="4">
                  <c:v>Lb</c:v>
                </c:pt>
                <c:pt idx="5">
                  <c:v>R2</c:v>
                </c:pt>
                <c:pt idx="6">
                  <c:v>La</c:v>
                </c:pt>
                <c:pt idx="7">
                  <c:v>Lb</c:v>
                </c:pt>
                <c:pt idx="8">
                  <c:v>R3</c:v>
                </c:pt>
                <c:pt idx="9">
                  <c:v>La</c:v>
                </c:pt>
                <c:pt idx="10">
                  <c:v>Lb</c:v>
                </c:pt>
                <c:pt idx="11">
                  <c:v>R4</c:v>
                </c:pt>
                <c:pt idx="12">
                  <c:v>La</c:v>
                </c:pt>
                <c:pt idx="13">
                  <c:v>Lb</c:v>
                </c:pt>
                <c:pt idx="14">
                  <c:v>R5</c:v>
                </c:pt>
                <c:pt idx="15">
                  <c:v>La</c:v>
                </c:pt>
                <c:pt idx="16">
                  <c:v>Lb</c:v>
                </c:pt>
                <c:pt idx="17">
                  <c:v>R6</c:v>
                </c:pt>
                <c:pt idx="18">
                  <c:v>La</c:v>
                </c:pt>
                <c:pt idx="19">
                  <c:v>Lb</c:v>
                </c:pt>
                <c:pt idx="20">
                  <c:v>R7</c:v>
                </c:pt>
                <c:pt idx="21">
                  <c:v>La</c:v>
                </c:pt>
                <c:pt idx="22">
                  <c:v>Lb</c:v>
                </c:pt>
                <c:pt idx="23">
                  <c:v>R8</c:v>
                </c:pt>
                <c:pt idx="24">
                  <c:v>La9</c:v>
                </c:pt>
                <c:pt idx="25">
                  <c:v>Lb9</c:v>
                </c:pt>
              </c:strCache>
            </c:strRef>
          </c:cat>
          <c:val>
            <c:numRef>
              <c:f>'rec2-H(x,Y)'!$C$3:$C$28</c:f>
              <c:numCache>
                <c:formatCode>0.00000_);[Red]\(0.00000\)</c:formatCode>
                <c:ptCount val="26"/>
                <c:pt idx="0">
                  <c:v>-1.58917</c:v>
                </c:pt>
                <c:pt idx="1">
                  <c:v>-1.52671</c:v>
                </c:pt>
                <c:pt idx="2">
                  <c:v>-0.67908999999999997</c:v>
                </c:pt>
                <c:pt idx="3">
                  <c:v>-0.52515999999999996</c:v>
                </c:pt>
                <c:pt idx="4">
                  <c:v>-0.52514400000000006</c:v>
                </c:pt>
                <c:pt idx="5">
                  <c:v>-0.42824000000000001</c:v>
                </c:pt>
                <c:pt idx="6">
                  <c:v>-0.20933499999999999</c:v>
                </c:pt>
                <c:pt idx="7">
                  <c:v>-0.21584600000000001</c:v>
                </c:pt>
                <c:pt idx="8">
                  <c:v>-9.1102500000000003E-2</c:v>
                </c:pt>
                <c:pt idx="9">
                  <c:v>0.12841379999999999</c:v>
                </c:pt>
                <c:pt idx="10">
                  <c:v>0.1166034</c:v>
                </c:pt>
                <c:pt idx="11" formatCode="General">
                  <c:v>0.22582192740407411</c:v>
                </c:pt>
                <c:pt idx="12" formatCode="General">
                  <c:v>0.39312851300714052</c:v>
                </c:pt>
                <c:pt idx="13" formatCode="General">
                  <c:v>0.38153264033973222</c:v>
                </c:pt>
                <c:pt idx="14" formatCode="General">
                  <c:v>0.4439990773759504</c:v>
                </c:pt>
                <c:pt idx="15" formatCode="General">
                  <c:v>0.52946940208377236</c:v>
                </c:pt>
                <c:pt idx="16" formatCode="General">
                  <c:v>0.52046078692139131</c:v>
                </c:pt>
                <c:pt idx="17" formatCode="General">
                  <c:v>0.5388101976235774</c:v>
                </c:pt>
                <c:pt idx="18" formatCode="General">
                  <c:v>0.56915148554925254</c:v>
                </c:pt>
                <c:pt idx="19" formatCode="General">
                  <c:v>0.5631418041766717</c:v>
                </c:pt>
                <c:pt idx="20" formatCode="General">
                  <c:v>0.56650943403518683</c:v>
                </c:pt>
                <c:pt idx="21" formatCode="General">
                  <c:v>0.57648601614386419</c:v>
                </c:pt>
                <c:pt idx="22" formatCode="General">
                  <c:v>0.57316345387089263</c:v>
                </c:pt>
                <c:pt idx="23" formatCode="General">
                  <c:v>0.57360353197859237</c:v>
                </c:pt>
                <c:pt idx="24" formatCode="General">
                  <c:v>0.57722825501323816</c:v>
                </c:pt>
                <c:pt idx="25" formatCode="General">
                  <c:v>0.57558390887394328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6D2-4A91-B88A-AABCFAB97BFF}"/>
            </c:ext>
          </c:extLst>
        </c:ser>
        <c:ser>
          <c:idx val="2"/>
          <c:order val="2"/>
          <c:tx>
            <c:strRef>
              <c:f>'rec2-H(x,Y)'!$D$2</c:f>
              <c:strCache>
                <c:ptCount val="1"/>
                <c:pt idx="0">
                  <c:v>R"</c:v>
                </c:pt>
              </c:strCache>
            </c:strRef>
          </c:tx>
          <c:spPr>
            <a:ln w="28575" cap="rnd">
              <a:solidFill>
                <a:schemeClr val="accent5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'rec2-H(x,Y)'!$A$3:$A$28</c:f>
              <c:strCache>
                <c:ptCount val="26"/>
                <c:pt idx="0">
                  <c:v>start</c:v>
                </c:pt>
                <c:pt idx="1">
                  <c:v>Lb</c:v>
                </c:pt>
                <c:pt idx="2">
                  <c:v>R1</c:v>
                </c:pt>
                <c:pt idx="3">
                  <c:v>La</c:v>
                </c:pt>
                <c:pt idx="4">
                  <c:v>Lb</c:v>
                </c:pt>
                <c:pt idx="5">
                  <c:v>R2</c:v>
                </c:pt>
                <c:pt idx="6">
                  <c:v>La</c:v>
                </c:pt>
                <c:pt idx="7">
                  <c:v>Lb</c:v>
                </c:pt>
                <c:pt idx="8">
                  <c:v>R3</c:v>
                </c:pt>
                <c:pt idx="9">
                  <c:v>La</c:v>
                </c:pt>
                <c:pt idx="10">
                  <c:v>Lb</c:v>
                </c:pt>
                <c:pt idx="11">
                  <c:v>R4</c:v>
                </c:pt>
                <c:pt idx="12">
                  <c:v>La</c:v>
                </c:pt>
                <c:pt idx="13">
                  <c:v>Lb</c:v>
                </c:pt>
                <c:pt idx="14">
                  <c:v>R5</c:v>
                </c:pt>
                <c:pt idx="15">
                  <c:v>La</c:v>
                </c:pt>
                <c:pt idx="16">
                  <c:v>Lb</c:v>
                </c:pt>
                <c:pt idx="17">
                  <c:v>R6</c:v>
                </c:pt>
                <c:pt idx="18">
                  <c:v>La</c:v>
                </c:pt>
                <c:pt idx="19">
                  <c:v>Lb</c:v>
                </c:pt>
                <c:pt idx="20">
                  <c:v>R7</c:v>
                </c:pt>
                <c:pt idx="21">
                  <c:v>La</c:v>
                </c:pt>
                <c:pt idx="22">
                  <c:v>Lb</c:v>
                </c:pt>
                <c:pt idx="23">
                  <c:v>R8</c:v>
                </c:pt>
                <c:pt idx="24">
                  <c:v>La9</c:v>
                </c:pt>
                <c:pt idx="25">
                  <c:v>Lb9</c:v>
                </c:pt>
              </c:strCache>
            </c:strRef>
          </c:cat>
          <c:val>
            <c:numRef>
              <c:f>'rec2-H(x,Y)'!$D$3:$D$28</c:f>
              <c:numCache>
                <c:formatCode>0.00000_);[Red]\(0.00000\)</c:formatCode>
                <c:ptCount val="26"/>
                <c:pt idx="0">
                  <c:v>0.12253</c:v>
                </c:pt>
                <c:pt idx="1">
                  <c:v>0.10424899999999999</c:v>
                </c:pt>
                <c:pt idx="2">
                  <c:v>0.10424899999999999</c:v>
                </c:pt>
                <c:pt idx="3">
                  <c:v>0.18783</c:v>
                </c:pt>
                <c:pt idx="4">
                  <c:v>0.18784400000000001</c:v>
                </c:pt>
                <c:pt idx="5">
                  <c:v>0.18784400000000001</c:v>
                </c:pt>
                <c:pt idx="6">
                  <c:v>0.31636799999999998</c:v>
                </c:pt>
                <c:pt idx="7">
                  <c:v>0.30680400000000002</c:v>
                </c:pt>
                <c:pt idx="8">
                  <c:v>0.30680370000000001</c:v>
                </c:pt>
                <c:pt idx="9">
                  <c:v>0.43881179999999997</c:v>
                </c:pt>
                <c:pt idx="10" formatCode="General">
                  <c:v>0.42293571245176453</c:v>
                </c:pt>
                <c:pt idx="11" formatCode="General">
                  <c:v>0.42293571245176453</c:v>
                </c:pt>
                <c:pt idx="12" formatCode="General">
                  <c:v>0.52297737218696738</c:v>
                </c:pt>
                <c:pt idx="13" formatCode="General">
                  <c:v>0.50880964051392785</c:v>
                </c:pt>
                <c:pt idx="14" formatCode="General">
                  <c:v>0.50880964051392785</c:v>
                </c:pt>
                <c:pt idx="15" formatCode="General">
                  <c:v>0.56404740363894845</c:v>
                </c:pt>
                <c:pt idx="16" formatCode="General">
                  <c:v>0.55372812849994746</c:v>
                </c:pt>
                <c:pt idx="17" formatCode="General">
                  <c:v>0.55372812849994746</c:v>
                </c:pt>
                <c:pt idx="18" formatCode="General">
                  <c:v>0.57631084528756715</c:v>
                </c:pt>
                <c:pt idx="19" formatCode="General">
                  <c:v>0.56976055673226811</c:v>
                </c:pt>
                <c:pt idx="20" formatCode="General">
                  <c:v>0.56976055673226811</c:v>
                </c:pt>
                <c:pt idx="21" formatCode="General">
                  <c:v>0.57815315506170695</c:v>
                </c:pt>
                <c:pt idx="22" formatCode="General">
                  <c:v>0.57467240714053569</c:v>
                </c:pt>
                <c:pt idx="23" formatCode="General">
                  <c:v>0.57467240714053569</c:v>
                </c:pt>
                <c:pt idx="24" formatCode="General">
                  <c:v>0.5779818246648738</c:v>
                </c:pt>
                <c:pt idx="25" formatCode="General">
                  <c:v>0.57629974075992019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6D2-4A91-B88A-AABCFAB97BFF}"/>
            </c:ext>
          </c:extLst>
        </c:ser>
        <c:ser>
          <c:idx val="5"/>
          <c:order val="3"/>
          <c:tx>
            <c:strRef>
              <c:f>'rec2-H(x,Y)'!$G$2</c:f>
              <c:strCache>
                <c:ptCount val="1"/>
                <c:pt idx="0">
                  <c:v>H(Pθ||P)</c:v>
                </c:pt>
              </c:strCache>
            </c:strRef>
          </c:tx>
          <c:spPr>
            <a:ln w="28575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'rec2-H(x,Y)'!$A$3:$A$28</c:f>
              <c:strCache>
                <c:ptCount val="26"/>
                <c:pt idx="0">
                  <c:v>start</c:v>
                </c:pt>
                <c:pt idx="1">
                  <c:v>Lb</c:v>
                </c:pt>
                <c:pt idx="2">
                  <c:v>R1</c:v>
                </c:pt>
                <c:pt idx="3">
                  <c:v>La</c:v>
                </c:pt>
                <c:pt idx="4">
                  <c:v>Lb</c:v>
                </c:pt>
                <c:pt idx="5">
                  <c:v>R2</c:v>
                </c:pt>
                <c:pt idx="6">
                  <c:v>La</c:v>
                </c:pt>
                <c:pt idx="7">
                  <c:v>Lb</c:v>
                </c:pt>
                <c:pt idx="8">
                  <c:v>R3</c:v>
                </c:pt>
                <c:pt idx="9">
                  <c:v>La</c:v>
                </c:pt>
                <c:pt idx="10">
                  <c:v>Lb</c:v>
                </c:pt>
                <c:pt idx="11">
                  <c:v>R4</c:v>
                </c:pt>
                <c:pt idx="12">
                  <c:v>La</c:v>
                </c:pt>
                <c:pt idx="13">
                  <c:v>Lb</c:v>
                </c:pt>
                <c:pt idx="14">
                  <c:v>R5</c:v>
                </c:pt>
                <c:pt idx="15">
                  <c:v>La</c:v>
                </c:pt>
                <c:pt idx="16">
                  <c:v>Lb</c:v>
                </c:pt>
                <c:pt idx="17">
                  <c:v>R6</c:v>
                </c:pt>
                <c:pt idx="18">
                  <c:v>La</c:v>
                </c:pt>
                <c:pt idx="19">
                  <c:v>Lb</c:v>
                </c:pt>
                <c:pt idx="20">
                  <c:v>R7</c:v>
                </c:pt>
                <c:pt idx="21">
                  <c:v>La</c:v>
                </c:pt>
                <c:pt idx="22">
                  <c:v>Lb</c:v>
                </c:pt>
                <c:pt idx="23">
                  <c:v>R8</c:v>
                </c:pt>
                <c:pt idx="24">
                  <c:v>La9</c:v>
                </c:pt>
                <c:pt idx="25">
                  <c:v>Lb9</c:v>
                </c:pt>
              </c:strCache>
            </c:strRef>
          </c:cat>
          <c:val>
            <c:numRef>
              <c:f>'rec2-H(x,Y)'!$G$3:$G$28</c:f>
              <c:numCache>
                <c:formatCode>0.000000_);[Red]\(0.000000\)</c:formatCode>
                <c:ptCount val="26"/>
                <c:pt idx="0">
                  <c:v>1.7117</c:v>
                </c:pt>
                <c:pt idx="1">
                  <c:v>1.630959</c:v>
                </c:pt>
                <c:pt idx="2">
                  <c:v>0.78333900000000001</c:v>
                </c:pt>
                <c:pt idx="3">
                  <c:v>0.71299000000000001</c:v>
                </c:pt>
                <c:pt idx="4">
                  <c:v>0.71298800000000007</c:v>
                </c:pt>
                <c:pt idx="5">
                  <c:v>0.61608400000000008</c:v>
                </c:pt>
                <c:pt idx="6">
                  <c:v>0.52570300000000003</c:v>
                </c:pt>
                <c:pt idx="7">
                  <c:v>0.52265000000000006</c:v>
                </c:pt>
                <c:pt idx="8">
                  <c:v>0.39790619999999999</c:v>
                </c:pt>
                <c:pt idx="9">
                  <c:v>0.31039799999999995</c:v>
                </c:pt>
                <c:pt idx="10">
                  <c:v>0.30633231245176451</c:v>
                </c:pt>
                <c:pt idx="11">
                  <c:v>0.19711378504769042</c:v>
                </c:pt>
                <c:pt idx="12">
                  <c:v>0.12984885917982686</c:v>
                </c:pt>
                <c:pt idx="13">
                  <c:v>0.12727700017419563</c:v>
                </c:pt>
                <c:pt idx="14">
                  <c:v>6.481056313797745E-2</c:v>
                </c:pt>
                <c:pt idx="15">
                  <c:v>3.4578001555176097E-2</c:v>
                </c:pt>
                <c:pt idx="16">
                  <c:v>3.3267341578556153E-2</c:v>
                </c:pt>
                <c:pt idx="17">
                  <c:v>1.4917930876370056E-2</c:v>
                </c:pt>
                <c:pt idx="18">
                  <c:v>7.1593597383146079E-3</c:v>
                </c:pt>
                <c:pt idx="19">
                  <c:v>6.6187525555964077E-3</c:v>
                </c:pt>
                <c:pt idx="20">
                  <c:v>3.2511226970812768E-3</c:v>
                </c:pt>
                <c:pt idx="21">
                  <c:v>1.6671389178427587E-3</c:v>
                </c:pt>
                <c:pt idx="22">
                  <c:v>1.5089532696430652E-3</c:v>
                </c:pt>
                <c:pt idx="23">
                  <c:v>1.0688751619433168E-3</c:v>
                </c:pt>
                <c:pt idx="24">
                  <c:v>7.5356965163564382E-4</c:v>
                </c:pt>
                <c:pt idx="25">
                  <c:v>7.1583188597690306E-4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6D2-4A91-B88A-AABCFAB97BFF}"/>
            </c:ext>
          </c:extLst>
        </c:ser>
        <c:ser>
          <c:idx val="7"/>
          <c:order val="4"/>
          <c:tx>
            <c:strRef>
              <c:f>'rec2-H(x,Y)'!$I$2</c:f>
              <c:strCache>
                <c:ptCount val="1"/>
                <c:pt idx="0">
                  <c:v>P(y1)</c:v>
                </c:pt>
              </c:strCache>
            </c:strRef>
          </c:tx>
          <c:spPr>
            <a:ln w="9525" cap="rnd">
              <a:solidFill>
                <a:schemeClr val="accent5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'rec2-H(x,Y)'!$A$3:$A$28</c:f>
              <c:strCache>
                <c:ptCount val="26"/>
                <c:pt idx="0">
                  <c:v>start</c:v>
                </c:pt>
                <c:pt idx="1">
                  <c:v>Lb</c:v>
                </c:pt>
                <c:pt idx="2">
                  <c:v>R1</c:v>
                </c:pt>
                <c:pt idx="3">
                  <c:v>La</c:v>
                </c:pt>
                <c:pt idx="4">
                  <c:v>Lb</c:v>
                </c:pt>
                <c:pt idx="5">
                  <c:v>R2</c:v>
                </c:pt>
                <c:pt idx="6">
                  <c:v>La</c:v>
                </c:pt>
                <c:pt idx="7">
                  <c:v>Lb</c:v>
                </c:pt>
                <c:pt idx="8">
                  <c:v>R3</c:v>
                </c:pt>
                <c:pt idx="9">
                  <c:v>La</c:v>
                </c:pt>
                <c:pt idx="10">
                  <c:v>Lb</c:v>
                </c:pt>
                <c:pt idx="11">
                  <c:v>R4</c:v>
                </c:pt>
                <c:pt idx="12">
                  <c:v>La</c:v>
                </c:pt>
                <c:pt idx="13">
                  <c:v>Lb</c:v>
                </c:pt>
                <c:pt idx="14">
                  <c:v>R5</c:v>
                </c:pt>
                <c:pt idx="15">
                  <c:v>La</c:v>
                </c:pt>
                <c:pt idx="16">
                  <c:v>Lb</c:v>
                </c:pt>
                <c:pt idx="17">
                  <c:v>R6</c:v>
                </c:pt>
                <c:pt idx="18">
                  <c:v>La</c:v>
                </c:pt>
                <c:pt idx="19">
                  <c:v>Lb</c:v>
                </c:pt>
                <c:pt idx="20">
                  <c:v>R7</c:v>
                </c:pt>
                <c:pt idx="21">
                  <c:v>La</c:v>
                </c:pt>
                <c:pt idx="22">
                  <c:v>Lb</c:v>
                </c:pt>
                <c:pt idx="23">
                  <c:v>R8</c:v>
                </c:pt>
                <c:pt idx="24">
                  <c:v>La9</c:v>
                </c:pt>
                <c:pt idx="25">
                  <c:v>Lb9</c:v>
                </c:pt>
              </c:strCache>
            </c:strRef>
          </c:cat>
          <c:val>
            <c:numRef>
              <c:f>'rec2-H(x,Y)'!$I$3:$I$28</c:f>
              <c:numCache>
                <c:formatCode>0.000000_);[Red]\(0.000000\)</c:formatCode>
                <c:ptCount val="26"/>
                <c:pt idx="0">
                  <c:v>0.5</c:v>
                </c:pt>
                <c:pt idx="1">
                  <c:v>0.84799999999999998</c:v>
                </c:pt>
                <c:pt idx="2">
                  <c:v>0.84799999999999998</c:v>
                </c:pt>
                <c:pt idx="3">
                  <c:v>0.84799999999999998</c:v>
                </c:pt>
                <c:pt idx="4">
                  <c:v>0.84814999999999996</c:v>
                </c:pt>
                <c:pt idx="5">
                  <c:v>0.84814999999999996</c:v>
                </c:pt>
                <c:pt idx="6">
                  <c:v>0.84814999999999996</c:v>
                </c:pt>
                <c:pt idx="7">
                  <c:v>0.81469999999999998</c:v>
                </c:pt>
                <c:pt idx="8">
                  <c:v>0.81469999999999998</c:v>
                </c:pt>
                <c:pt idx="9">
                  <c:v>0.81469999999999998</c:v>
                </c:pt>
                <c:pt idx="10">
                  <c:v>0.77715000000000001</c:v>
                </c:pt>
                <c:pt idx="11">
                  <c:v>0.77715000000000001</c:v>
                </c:pt>
                <c:pt idx="12">
                  <c:v>0.77715000000000001</c:v>
                </c:pt>
                <c:pt idx="13" formatCode="General">
                  <c:v>0.74709999999999999</c:v>
                </c:pt>
                <c:pt idx="14" formatCode="General">
                  <c:v>0.74709999999999999</c:v>
                </c:pt>
                <c:pt idx="15" formatCode="General">
                  <c:v>0.74709999999999999</c:v>
                </c:pt>
                <c:pt idx="16" formatCode="General">
                  <c:v>0.72519999999999996</c:v>
                </c:pt>
                <c:pt idx="17" formatCode="General">
                  <c:v>0.72519999999999996</c:v>
                </c:pt>
                <c:pt idx="18" formatCode="General">
                  <c:v>0.72519999999999996</c:v>
                </c:pt>
                <c:pt idx="19" formatCode="General">
                  <c:v>0.71079999999999999</c:v>
                </c:pt>
                <c:pt idx="20" formatCode="General">
                  <c:v>0.71079999999999999</c:v>
                </c:pt>
                <c:pt idx="21" formatCode="General">
                  <c:v>0.71079999999999999</c:v>
                </c:pt>
                <c:pt idx="22" formatCode="General">
                  <c:v>0.70289999999999997</c:v>
                </c:pt>
                <c:pt idx="23" formatCode="General">
                  <c:v>0.70289999999999997</c:v>
                </c:pt>
                <c:pt idx="24" formatCode="General">
                  <c:v>0.70289999999999997</c:v>
                </c:pt>
                <c:pt idx="25" formatCode="General">
                  <c:v>0.69901000000000002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6D2-4A91-B88A-AABCFAB97BFF}"/>
            </c:ext>
          </c:extLst>
        </c:ser>
        <c:ser>
          <c:idx val="14"/>
          <c:order val="5"/>
          <c:tx>
            <c:strRef>
              <c:f>'rec2-H(x,Y)'!$P$2</c:f>
              <c:strCache>
                <c:ptCount val="1"/>
                <c:pt idx="0">
                  <c:v>Q/N+7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'rec2-H(x,Y)'!$A$3:$A$28</c:f>
              <c:strCache>
                <c:ptCount val="26"/>
                <c:pt idx="0">
                  <c:v>start</c:v>
                </c:pt>
                <c:pt idx="1">
                  <c:v>Lb</c:v>
                </c:pt>
                <c:pt idx="2">
                  <c:v>R1</c:v>
                </c:pt>
                <c:pt idx="3">
                  <c:v>La</c:v>
                </c:pt>
                <c:pt idx="4">
                  <c:v>Lb</c:v>
                </c:pt>
                <c:pt idx="5">
                  <c:v>R2</c:v>
                </c:pt>
                <c:pt idx="6">
                  <c:v>La</c:v>
                </c:pt>
                <c:pt idx="7">
                  <c:v>Lb</c:v>
                </c:pt>
                <c:pt idx="8">
                  <c:v>R3</c:v>
                </c:pt>
                <c:pt idx="9">
                  <c:v>La</c:v>
                </c:pt>
                <c:pt idx="10">
                  <c:v>Lb</c:v>
                </c:pt>
                <c:pt idx="11">
                  <c:v>R4</c:v>
                </c:pt>
                <c:pt idx="12">
                  <c:v>La</c:v>
                </c:pt>
                <c:pt idx="13">
                  <c:v>Lb</c:v>
                </c:pt>
                <c:pt idx="14">
                  <c:v>R5</c:v>
                </c:pt>
                <c:pt idx="15">
                  <c:v>La</c:v>
                </c:pt>
                <c:pt idx="16">
                  <c:v>Lb</c:v>
                </c:pt>
                <c:pt idx="17">
                  <c:v>R6</c:v>
                </c:pt>
                <c:pt idx="18">
                  <c:v>La</c:v>
                </c:pt>
                <c:pt idx="19">
                  <c:v>Lb</c:v>
                </c:pt>
                <c:pt idx="20">
                  <c:v>R7</c:v>
                </c:pt>
                <c:pt idx="21">
                  <c:v>La</c:v>
                </c:pt>
                <c:pt idx="22">
                  <c:v>Lb</c:v>
                </c:pt>
                <c:pt idx="23">
                  <c:v>R8</c:v>
                </c:pt>
                <c:pt idx="24">
                  <c:v>La9</c:v>
                </c:pt>
                <c:pt idx="25">
                  <c:v>Lb9</c:v>
                </c:pt>
              </c:strCache>
            </c:strRef>
          </c:cat>
          <c:val>
            <c:numRef>
              <c:f>'rec2-H(x,Y)'!$P$3:$P$28</c:f>
              <c:numCache>
                <c:formatCode>General</c:formatCode>
                <c:ptCount val="26"/>
                <c:pt idx="0">
                  <c:v>-0.19062478965188312</c:v>
                </c:pt>
                <c:pt idx="1">
                  <c:v>0.25708428032938357</c:v>
                </c:pt>
                <c:pt idx="2">
                  <c:v>1.1047060433912304</c:v>
                </c:pt>
                <c:pt idx="3">
                  <c:v>1.2586932156331443</c:v>
                </c:pt>
                <c:pt idx="4">
                  <c:v>1.2589468984857781</c:v>
                </c:pt>
                <c:pt idx="5">
                  <c:v>1.3558495703023699</c:v>
                </c:pt>
                <c:pt idx="6">
                  <c:v>1.5320789673120299</c:v>
                </c:pt>
                <c:pt idx="7">
                  <c:v>1.4911739842032024</c:v>
                </c:pt>
                <c:pt idx="8">
                  <c:v>1.6159178118879138</c:v>
                </c:pt>
                <c:pt idx="9">
                  <c:v>1.7845945623104722</c:v>
                </c:pt>
                <c:pt idx="10">
                  <c:v>1.7498089007573761</c:v>
                </c:pt>
                <c:pt idx="11">
                  <c:v>1.8590274369038378</c:v>
                </c:pt>
                <c:pt idx="12">
                  <c:v>1.988130360126064</c:v>
                </c:pt>
                <c:pt idx="13">
                  <c:v>1.9642261833476216</c:v>
                </c:pt>
                <c:pt idx="14">
                  <c:v>2.02669262038384</c:v>
                </c:pt>
                <c:pt idx="15">
                  <c:v>2.0871788699595957</c:v>
                </c:pt>
                <c:pt idx="16">
                  <c:v>2.0707560379125702</c:v>
                </c:pt>
                <c:pt idx="17">
                  <c:v>2.0891054486147569</c:v>
                </c:pt>
                <c:pt idx="18">
                  <c:v>2.1047161446527358</c:v>
                </c:pt>
                <c:pt idx="19">
                  <c:v>2.0940339681252897</c:v>
                </c:pt>
                <c:pt idx="20">
                  <c:v>2.0974015979838043</c:v>
                </c:pt>
                <c:pt idx="21">
                  <c:v>2.0998994249648586</c:v>
                </c:pt>
                <c:pt idx="22">
                  <c:v>2.0940020613785757</c:v>
                </c:pt>
                <c:pt idx="23">
                  <c:v>2.0944421394862749</c:v>
                </c:pt>
                <c:pt idx="24">
                  <c:v>2.0945611229117524</c:v>
                </c:pt>
                <c:pt idx="25">
                  <c:v>2.0916387836242727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6D2-4A91-B88A-AABCFAB97B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29945344"/>
        <c:axId val="1844158640"/>
      </c:lineChart>
      <c:catAx>
        <c:axId val="1429945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844158640"/>
        <c:crosses val="autoZero"/>
        <c:auto val="1"/>
        <c:lblAlgn val="ctr"/>
        <c:lblOffset val="100"/>
        <c:noMultiLvlLbl val="0"/>
      </c:catAx>
      <c:valAx>
        <c:axId val="1844158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_);[Red]\(0.00000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429945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3357010883708527"/>
          <c:y val="0.12384149897929425"/>
          <c:w val="0.16203194374372676"/>
          <c:h val="0.7170144356955381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478973556115274"/>
          <c:y val="0.10277777777777777"/>
          <c:w val="0.67397105002940949"/>
          <c:h val="0.79941965587634878"/>
        </c:manualLayout>
      </c:layout>
      <c:lineChart>
        <c:grouping val="standard"/>
        <c:varyColors val="0"/>
        <c:ser>
          <c:idx val="0"/>
          <c:order val="0"/>
          <c:tx>
            <c:strRef>
              <c:f>'rec2-H(x,Y)'!$B$2</c:f>
              <c:strCache>
                <c:ptCount val="1"/>
                <c:pt idx="0">
                  <c:v>G*</c:v>
                </c:pt>
              </c:strCache>
            </c:strRef>
          </c:tx>
          <c:spPr>
            <a:ln w="12700" cap="rnd">
              <a:solidFill>
                <a:schemeClr val="accent1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'rec2-H(x,Y)'!$A$3:$A$28</c:f>
              <c:strCache>
                <c:ptCount val="26"/>
                <c:pt idx="0">
                  <c:v>start</c:v>
                </c:pt>
                <c:pt idx="1">
                  <c:v>Lb</c:v>
                </c:pt>
                <c:pt idx="2">
                  <c:v>R1</c:v>
                </c:pt>
                <c:pt idx="3">
                  <c:v>La</c:v>
                </c:pt>
                <c:pt idx="4">
                  <c:v>Lb</c:v>
                </c:pt>
                <c:pt idx="5">
                  <c:v>R2</c:v>
                </c:pt>
                <c:pt idx="6">
                  <c:v>La</c:v>
                </c:pt>
                <c:pt idx="7">
                  <c:v>Lb</c:v>
                </c:pt>
                <c:pt idx="8">
                  <c:v>R3</c:v>
                </c:pt>
                <c:pt idx="9">
                  <c:v>La</c:v>
                </c:pt>
                <c:pt idx="10">
                  <c:v>Lb</c:v>
                </c:pt>
                <c:pt idx="11">
                  <c:v>R4</c:v>
                </c:pt>
                <c:pt idx="12">
                  <c:v>La</c:v>
                </c:pt>
                <c:pt idx="13">
                  <c:v>Lb</c:v>
                </c:pt>
                <c:pt idx="14">
                  <c:v>R5</c:v>
                </c:pt>
                <c:pt idx="15">
                  <c:v>La</c:v>
                </c:pt>
                <c:pt idx="16">
                  <c:v>Lb</c:v>
                </c:pt>
                <c:pt idx="17">
                  <c:v>R6</c:v>
                </c:pt>
                <c:pt idx="18">
                  <c:v>La</c:v>
                </c:pt>
                <c:pt idx="19">
                  <c:v>Lb</c:v>
                </c:pt>
                <c:pt idx="20">
                  <c:v>R7</c:v>
                </c:pt>
                <c:pt idx="21">
                  <c:v>La</c:v>
                </c:pt>
                <c:pt idx="22">
                  <c:v>Lb</c:v>
                </c:pt>
                <c:pt idx="23">
                  <c:v>R8</c:v>
                </c:pt>
                <c:pt idx="24">
                  <c:v>La9</c:v>
                </c:pt>
                <c:pt idx="25">
                  <c:v>Lb9</c:v>
                </c:pt>
              </c:strCache>
            </c:strRef>
          </c:cat>
          <c:val>
            <c:numRef>
              <c:f>'rec2-H(x,Y)'!$B$3:$B$28</c:f>
              <c:numCache>
                <c:formatCode>0.000000_);[Red]\(0.000000\)</c:formatCode>
                <c:ptCount val="26"/>
                <c:pt idx="0">
                  <c:v>0.58240099999999995</c:v>
                </c:pt>
                <c:pt idx="1">
                  <c:v>0.58240099999999995</c:v>
                </c:pt>
                <c:pt idx="2">
                  <c:v>0.58240099999999995</c:v>
                </c:pt>
                <c:pt idx="3">
                  <c:v>0.58240099999999995</c:v>
                </c:pt>
                <c:pt idx="4">
                  <c:v>0.58240099999999995</c:v>
                </c:pt>
                <c:pt idx="5">
                  <c:v>0.58240099999999995</c:v>
                </c:pt>
                <c:pt idx="6">
                  <c:v>0.58240099999999995</c:v>
                </c:pt>
                <c:pt idx="7">
                  <c:v>0.58240099999999995</c:v>
                </c:pt>
                <c:pt idx="8">
                  <c:v>0.58240099999999995</c:v>
                </c:pt>
                <c:pt idx="9">
                  <c:v>0.58240099999999995</c:v>
                </c:pt>
                <c:pt idx="10">
                  <c:v>0.58240099999999995</c:v>
                </c:pt>
                <c:pt idx="11">
                  <c:v>0.58240099999999995</c:v>
                </c:pt>
                <c:pt idx="12">
                  <c:v>0.58240099999999995</c:v>
                </c:pt>
                <c:pt idx="13">
                  <c:v>0.58240099999999995</c:v>
                </c:pt>
                <c:pt idx="14">
                  <c:v>0.58240099999999995</c:v>
                </c:pt>
                <c:pt idx="15">
                  <c:v>0.58240099999999995</c:v>
                </c:pt>
                <c:pt idx="16">
                  <c:v>0.58240099999999995</c:v>
                </c:pt>
                <c:pt idx="17">
                  <c:v>0.58240099999999995</c:v>
                </c:pt>
                <c:pt idx="18">
                  <c:v>0.58240099999999995</c:v>
                </c:pt>
                <c:pt idx="19">
                  <c:v>0.58240099999999995</c:v>
                </c:pt>
                <c:pt idx="20">
                  <c:v>0.58240099999999995</c:v>
                </c:pt>
                <c:pt idx="21">
                  <c:v>0.58240099999999995</c:v>
                </c:pt>
                <c:pt idx="22">
                  <c:v>0.58240099999999995</c:v>
                </c:pt>
                <c:pt idx="23">
                  <c:v>0.58240099999999995</c:v>
                </c:pt>
                <c:pt idx="24">
                  <c:v>0.58240099999999995</c:v>
                </c:pt>
                <c:pt idx="25">
                  <c:v>0.58240099999999995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D31-4F6A-ACD1-F44034CACDA3}"/>
            </c:ext>
          </c:extLst>
        </c:ser>
        <c:ser>
          <c:idx val="1"/>
          <c:order val="1"/>
          <c:tx>
            <c:strRef>
              <c:f>'rec2-H(x,Y)'!$C$2</c:f>
              <c:strCache>
                <c:ptCount val="1"/>
                <c:pt idx="0">
                  <c:v>G</c:v>
                </c:pt>
              </c:strCache>
            </c:strRef>
          </c:tx>
          <c:spPr>
            <a:ln w="2857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'rec2-H(x,Y)'!$A$3:$A$28</c:f>
              <c:strCache>
                <c:ptCount val="26"/>
                <c:pt idx="0">
                  <c:v>start</c:v>
                </c:pt>
                <c:pt idx="1">
                  <c:v>Lb</c:v>
                </c:pt>
                <c:pt idx="2">
                  <c:v>R1</c:v>
                </c:pt>
                <c:pt idx="3">
                  <c:v>La</c:v>
                </c:pt>
                <c:pt idx="4">
                  <c:v>Lb</c:v>
                </c:pt>
                <c:pt idx="5">
                  <c:v>R2</c:v>
                </c:pt>
                <c:pt idx="6">
                  <c:v>La</c:v>
                </c:pt>
                <c:pt idx="7">
                  <c:v>Lb</c:v>
                </c:pt>
                <c:pt idx="8">
                  <c:v>R3</c:v>
                </c:pt>
                <c:pt idx="9">
                  <c:v>La</c:v>
                </c:pt>
                <c:pt idx="10">
                  <c:v>Lb</c:v>
                </c:pt>
                <c:pt idx="11">
                  <c:v>R4</c:v>
                </c:pt>
                <c:pt idx="12">
                  <c:v>La</c:v>
                </c:pt>
                <c:pt idx="13">
                  <c:v>Lb</c:v>
                </c:pt>
                <c:pt idx="14">
                  <c:v>R5</c:v>
                </c:pt>
                <c:pt idx="15">
                  <c:v>La</c:v>
                </c:pt>
                <c:pt idx="16">
                  <c:v>Lb</c:v>
                </c:pt>
                <c:pt idx="17">
                  <c:v>R6</c:v>
                </c:pt>
                <c:pt idx="18">
                  <c:v>La</c:v>
                </c:pt>
                <c:pt idx="19">
                  <c:v>Lb</c:v>
                </c:pt>
                <c:pt idx="20">
                  <c:v>R7</c:v>
                </c:pt>
                <c:pt idx="21">
                  <c:v>La</c:v>
                </c:pt>
                <c:pt idx="22">
                  <c:v>Lb</c:v>
                </c:pt>
                <c:pt idx="23">
                  <c:v>R8</c:v>
                </c:pt>
                <c:pt idx="24">
                  <c:v>La9</c:v>
                </c:pt>
                <c:pt idx="25">
                  <c:v>Lb9</c:v>
                </c:pt>
              </c:strCache>
            </c:strRef>
          </c:cat>
          <c:val>
            <c:numRef>
              <c:f>'rec2-H(x,Y)'!$C$3:$C$28</c:f>
              <c:numCache>
                <c:formatCode>0.00000_);[Red]\(0.00000\)</c:formatCode>
                <c:ptCount val="26"/>
                <c:pt idx="0">
                  <c:v>-1.58917</c:v>
                </c:pt>
                <c:pt idx="1">
                  <c:v>-1.52671</c:v>
                </c:pt>
                <c:pt idx="2">
                  <c:v>-0.67908999999999997</c:v>
                </c:pt>
                <c:pt idx="3">
                  <c:v>-0.52515999999999996</c:v>
                </c:pt>
                <c:pt idx="4">
                  <c:v>-0.52514400000000006</c:v>
                </c:pt>
                <c:pt idx="5">
                  <c:v>-0.42824000000000001</c:v>
                </c:pt>
                <c:pt idx="6">
                  <c:v>-0.20933499999999999</c:v>
                </c:pt>
                <c:pt idx="7">
                  <c:v>-0.21584600000000001</c:v>
                </c:pt>
                <c:pt idx="8">
                  <c:v>-9.1102500000000003E-2</c:v>
                </c:pt>
                <c:pt idx="9">
                  <c:v>0.12841379999999999</c:v>
                </c:pt>
                <c:pt idx="10">
                  <c:v>0.1166034</c:v>
                </c:pt>
                <c:pt idx="11" formatCode="General">
                  <c:v>0.22582192740407411</c:v>
                </c:pt>
                <c:pt idx="12" formatCode="General">
                  <c:v>0.39312851300714052</c:v>
                </c:pt>
                <c:pt idx="13" formatCode="General">
                  <c:v>0.38153264033973222</c:v>
                </c:pt>
                <c:pt idx="14" formatCode="General">
                  <c:v>0.4439990773759504</c:v>
                </c:pt>
                <c:pt idx="15" formatCode="General">
                  <c:v>0.52946940208377236</c:v>
                </c:pt>
                <c:pt idx="16" formatCode="General">
                  <c:v>0.52046078692139131</c:v>
                </c:pt>
                <c:pt idx="17" formatCode="General">
                  <c:v>0.5388101976235774</c:v>
                </c:pt>
                <c:pt idx="18" formatCode="General">
                  <c:v>0.56915148554925254</c:v>
                </c:pt>
                <c:pt idx="19" formatCode="General">
                  <c:v>0.5631418041766717</c:v>
                </c:pt>
                <c:pt idx="20" formatCode="General">
                  <c:v>0.56650943403518683</c:v>
                </c:pt>
                <c:pt idx="21" formatCode="General">
                  <c:v>0.57648601614386419</c:v>
                </c:pt>
                <c:pt idx="22" formatCode="General">
                  <c:v>0.57316345387089263</c:v>
                </c:pt>
                <c:pt idx="23" formatCode="General">
                  <c:v>0.57360353197859237</c:v>
                </c:pt>
                <c:pt idx="24" formatCode="General">
                  <c:v>0.57722825501323816</c:v>
                </c:pt>
                <c:pt idx="25" formatCode="General">
                  <c:v>0.57558390887394328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D31-4F6A-ACD1-F44034CACDA3}"/>
            </c:ext>
          </c:extLst>
        </c:ser>
        <c:ser>
          <c:idx val="2"/>
          <c:order val="2"/>
          <c:tx>
            <c:strRef>
              <c:f>'rec2-H(x,Y)'!$D$2</c:f>
              <c:strCache>
                <c:ptCount val="1"/>
                <c:pt idx="0">
                  <c:v>R"</c:v>
                </c:pt>
              </c:strCache>
            </c:strRef>
          </c:tx>
          <c:spPr>
            <a:ln w="28575" cap="rnd">
              <a:solidFill>
                <a:schemeClr val="accent5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'rec2-H(x,Y)'!$A$3:$A$28</c:f>
              <c:strCache>
                <c:ptCount val="26"/>
                <c:pt idx="0">
                  <c:v>start</c:v>
                </c:pt>
                <c:pt idx="1">
                  <c:v>Lb</c:v>
                </c:pt>
                <c:pt idx="2">
                  <c:v>R1</c:v>
                </c:pt>
                <c:pt idx="3">
                  <c:v>La</c:v>
                </c:pt>
                <c:pt idx="4">
                  <c:v>Lb</c:v>
                </c:pt>
                <c:pt idx="5">
                  <c:v>R2</c:v>
                </c:pt>
                <c:pt idx="6">
                  <c:v>La</c:v>
                </c:pt>
                <c:pt idx="7">
                  <c:v>Lb</c:v>
                </c:pt>
                <c:pt idx="8">
                  <c:v>R3</c:v>
                </c:pt>
                <c:pt idx="9">
                  <c:v>La</c:v>
                </c:pt>
                <c:pt idx="10">
                  <c:v>Lb</c:v>
                </c:pt>
                <c:pt idx="11">
                  <c:v>R4</c:v>
                </c:pt>
                <c:pt idx="12">
                  <c:v>La</c:v>
                </c:pt>
                <c:pt idx="13">
                  <c:v>Lb</c:v>
                </c:pt>
                <c:pt idx="14">
                  <c:v>R5</c:v>
                </c:pt>
                <c:pt idx="15">
                  <c:v>La</c:v>
                </c:pt>
                <c:pt idx="16">
                  <c:v>Lb</c:v>
                </c:pt>
                <c:pt idx="17">
                  <c:v>R6</c:v>
                </c:pt>
                <c:pt idx="18">
                  <c:v>La</c:v>
                </c:pt>
                <c:pt idx="19">
                  <c:v>Lb</c:v>
                </c:pt>
                <c:pt idx="20">
                  <c:v>R7</c:v>
                </c:pt>
                <c:pt idx="21">
                  <c:v>La</c:v>
                </c:pt>
                <c:pt idx="22">
                  <c:v>Lb</c:v>
                </c:pt>
                <c:pt idx="23">
                  <c:v>R8</c:v>
                </c:pt>
                <c:pt idx="24">
                  <c:v>La9</c:v>
                </c:pt>
                <c:pt idx="25">
                  <c:v>Lb9</c:v>
                </c:pt>
              </c:strCache>
            </c:strRef>
          </c:cat>
          <c:val>
            <c:numRef>
              <c:f>'rec2-H(x,Y)'!$D$3:$D$28</c:f>
              <c:numCache>
                <c:formatCode>0.00000_);[Red]\(0.00000\)</c:formatCode>
                <c:ptCount val="26"/>
                <c:pt idx="0">
                  <c:v>0.12253</c:v>
                </c:pt>
                <c:pt idx="1">
                  <c:v>0.10424899999999999</c:v>
                </c:pt>
                <c:pt idx="2">
                  <c:v>0.10424899999999999</c:v>
                </c:pt>
                <c:pt idx="3">
                  <c:v>0.18783</c:v>
                </c:pt>
                <c:pt idx="4">
                  <c:v>0.18784400000000001</c:v>
                </c:pt>
                <c:pt idx="5">
                  <c:v>0.18784400000000001</c:v>
                </c:pt>
                <c:pt idx="6">
                  <c:v>0.31636799999999998</c:v>
                </c:pt>
                <c:pt idx="7">
                  <c:v>0.30680400000000002</c:v>
                </c:pt>
                <c:pt idx="8">
                  <c:v>0.30680370000000001</c:v>
                </c:pt>
                <c:pt idx="9">
                  <c:v>0.43881179999999997</c:v>
                </c:pt>
                <c:pt idx="10" formatCode="General">
                  <c:v>0.42293571245176453</c:v>
                </c:pt>
                <c:pt idx="11" formatCode="General">
                  <c:v>0.42293571245176453</c:v>
                </c:pt>
                <c:pt idx="12" formatCode="General">
                  <c:v>0.52297737218696738</c:v>
                </c:pt>
                <c:pt idx="13" formatCode="General">
                  <c:v>0.50880964051392785</c:v>
                </c:pt>
                <c:pt idx="14" formatCode="General">
                  <c:v>0.50880964051392785</c:v>
                </c:pt>
                <c:pt idx="15" formatCode="General">
                  <c:v>0.56404740363894845</c:v>
                </c:pt>
                <c:pt idx="16" formatCode="General">
                  <c:v>0.55372812849994746</c:v>
                </c:pt>
                <c:pt idx="17" formatCode="General">
                  <c:v>0.55372812849994746</c:v>
                </c:pt>
                <c:pt idx="18" formatCode="General">
                  <c:v>0.57631084528756715</c:v>
                </c:pt>
                <c:pt idx="19" formatCode="General">
                  <c:v>0.56976055673226811</c:v>
                </c:pt>
                <c:pt idx="20" formatCode="General">
                  <c:v>0.56976055673226811</c:v>
                </c:pt>
                <c:pt idx="21" formatCode="General">
                  <c:v>0.57815315506170695</c:v>
                </c:pt>
                <c:pt idx="22" formatCode="General">
                  <c:v>0.57467240714053569</c:v>
                </c:pt>
                <c:pt idx="23" formatCode="General">
                  <c:v>0.57467240714053569</c:v>
                </c:pt>
                <c:pt idx="24" formatCode="General">
                  <c:v>0.5779818246648738</c:v>
                </c:pt>
                <c:pt idx="25" formatCode="General">
                  <c:v>0.57629974075992019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D31-4F6A-ACD1-F44034CACDA3}"/>
            </c:ext>
          </c:extLst>
        </c:ser>
        <c:ser>
          <c:idx val="5"/>
          <c:order val="3"/>
          <c:tx>
            <c:strRef>
              <c:f>'rec2-H(x,Y)'!$G$2</c:f>
              <c:strCache>
                <c:ptCount val="1"/>
                <c:pt idx="0">
                  <c:v>H(Pθ||P)</c:v>
                </c:pt>
              </c:strCache>
            </c:strRef>
          </c:tx>
          <c:spPr>
            <a:ln w="28575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'rec2-H(x,Y)'!$A$3:$A$28</c:f>
              <c:strCache>
                <c:ptCount val="26"/>
                <c:pt idx="0">
                  <c:v>start</c:v>
                </c:pt>
                <c:pt idx="1">
                  <c:v>Lb</c:v>
                </c:pt>
                <c:pt idx="2">
                  <c:v>R1</c:v>
                </c:pt>
                <c:pt idx="3">
                  <c:v>La</c:v>
                </c:pt>
                <c:pt idx="4">
                  <c:v>Lb</c:v>
                </c:pt>
                <c:pt idx="5">
                  <c:v>R2</c:v>
                </c:pt>
                <c:pt idx="6">
                  <c:v>La</c:v>
                </c:pt>
                <c:pt idx="7">
                  <c:v>Lb</c:v>
                </c:pt>
                <c:pt idx="8">
                  <c:v>R3</c:v>
                </c:pt>
                <c:pt idx="9">
                  <c:v>La</c:v>
                </c:pt>
                <c:pt idx="10">
                  <c:v>Lb</c:v>
                </c:pt>
                <c:pt idx="11">
                  <c:v>R4</c:v>
                </c:pt>
                <c:pt idx="12">
                  <c:v>La</c:v>
                </c:pt>
                <c:pt idx="13">
                  <c:v>Lb</c:v>
                </c:pt>
                <c:pt idx="14">
                  <c:v>R5</c:v>
                </c:pt>
                <c:pt idx="15">
                  <c:v>La</c:v>
                </c:pt>
                <c:pt idx="16">
                  <c:v>Lb</c:v>
                </c:pt>
                <c:pt idx="17">
                  <c:v>R6</c:v>
                </c:pt>
                <c:pt idx="18">
                  <c:v>La</c:v>
                </c:pt>
                <c:pt idx="19">
                  <c:v>Lb</c:v>
                </c:pt>
                <c:pt idx="20">
                  <c:v>R7</c:v>
                </c:pt>
                <c:pt idx="21">
                  <c:v>La</c:v>
                </c:pt>
                <c:pt idx="22">
                  <c:v>Lb</c:v>
                </c:pt>
                <c:pt idx="23">
                  <c:v>R8</c:v>
                </c:pt>
                <c:pt idx="24">
                  <c:v>La9</c:v>
                </c:pt>
                <c:pt idx="25">
                  <c:v>Lb9</c:v>
                </c:pt>
              </c:strCache>
            </c:strRef>
          </c:cat>
          <c:val>
            <c:numRef>
              <c:f>'rec2-H(x,Y)'!$G$3:$G$28</c:f>
              <c:numCache>
                <c:formatCode>0.000000_);[Red]\(0.000000\)</c:formatCode>
                <c:ptCount val="26"/>
                <c:pt idx="0">
                  <c:v>1.7117</c:v>
                </c:pt>
                <c:pt idx="1">
                  <c:v>1.630959</c:v>
                </c:pt>
                <c:pt idx="2">
                  <c:v>0.78333900000000001</c:v>
                </c:pt>
                <c:pt idx="3">
                  <c:v>0.71299000000000001</c:v>
                </c:pt>
                <c:pt idx="4">
                  <c:v>0.71298800000000007</c:v>
                </c:pt>
                <c:pt idx="5">
                  <c:v>0.61608400000000008</c:v>
                </c:pt>
                <c:pt idx="6">
                  <c:v>0.52570300000000003</c:v>
                </c:pt>
                <c:pt idx="7">
                  <c:v>0.52265000000000006</c:v>
                </c:pt>
                <c:pt idx="8">
                  <c:v>0.39790619999999999</c:v>
                </c:pt>
                <c:pt idx="9">
                  <c:v>0.31039799999999995</c:v>
                </c:pt>
                <c:pt idx="10">
                  <c:v>0.30633231245176451</c:v>
                </c:pt>
                <c:pt idx="11">
                  <c:v>0.19711378504769042</c:v>
                </c:pt>
                <c:pt idx="12">
                  <c:v>0.12984885917982686</c:v>
                </c:pt>
                <c:pt idx="13">
                  <c:v>0.12727700017419563</c:v>
                </c:pt>
                <c:pt idx="14">
                  <c:v>6.481056313797745E-2</c:v>
                </c:pt>
                <c:pt idx="15">
                  <c:v>3.4578001555176097E-2</c:v>
                </c:pt>
                <c:pt idx="16">
                  <c:v>3.3267341578556153E-2</c:v>
                </c:pt>
                <c:pt idx="17">
                  <c:v>1.4917930876370056E-2</c:v>
                </c:pt>
                <c:pt idx="18">
                  <c:v>7.1593597383146079E-3</c:v>
                </c:pt>
                <c:pt idx="19">
                  <c:v>6.6187525555964077E-3</c:v>
                </c:pt>
                <c:pt idx="20">
                  <c:v>3.2511226970812768E-3</c:v>
                </c:pt>
                <c:pt idx="21">
                  <c:v>1.6671389178427587E-3</c:v>
                </c:pt>
                <c:pt idx="22">
                  <c:v>1.5089532696430652E-3</c:v>
                </c:pt>
                <c:pt idx="23">
                  <c:v>1.0688751619433168E-3</c:v>
                </c:pt>
                <c:pt idx="24">
                  <c:v>7.5356965163564382E-4</c:v>
                </c:pt>
                <c:pt idx="25">
                  <c:v>7.1583188597690306E-4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D31-4F6A-ACD1-F44034CACDA3}"/>
            </c:ext>
          </c:extLst>
        </c:ser>
        <c:ser>
          <c:idx val="7"/>
          <c:order val="4"/>
          <c:tx>
            <c:strRef>
              <c:f>'rec2-H(x,Y)'!$I$2</c:f>
              <c:strCache>
                <c:ptCount val="1"/>
                <c:pt idx="0">
                  <c:v>P(y1)</c:v>
                </c:pt>
              </c:strCache>
            </c:strRef>
          </c:tx>
          <c:spPr>
            <a:ln w="9525" cap="rnd">
              <a:solidFill>
                <a:schemeClr val="accent5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'rec2-H(x,Y)'!$A$3:$A$28</c:f>
              <c:strCache>
                <c:ptCount val="26"/>
                <c:pt idx="0">
                  <c:v>start</c:v>
                </c:pt>
                <c:pt idx="1">
                  <c:v>Lb</c:v>
                </c:pt>
                <c:pt idx="2">
                  <c:v>R1</c:v>
                </c:pt>
                <c:pt idx="3">
                  <c:v>La</c:v>
                </c:pt>
                <c:pt idx="4">
                  <c:v>Lb</c:v>
                </c:pt>
                <c:pt idx="5">
                  <c:v>R2</c:v>
                </c:pt>
                <c:pt idx="6">
                  <c:v>La</c:v>
                </c:pt>
                <c:pt idx="7">
                  <c:v>Lb</c:v>
                </c:pt>
                <c:pt idx="8">
                  <c:v>R3</c:v>
                </c:pt>
                <c:pt idx="9">
                  <c:v>La</c:v>
                </c:pt>
                <c:pt idx="10">
                  <c:v>Lb</c:v>
                </c:pt>
                <c:pt idx="11">
                  <c:v>R4</c:v>
                </c:pt>
                <c:pt idx="12">
                  <c:v>La</c:v>
                </c:pt>
                <c:pt idx="13">
                  <c:v>Lb</c:v>
                </c:pt>
                <c:pt idx="14">
                  <c:v>R5</c:v>
                </c:pt>
                <c:pt idx="15">
                  <c:v>La</c:v>
                </c:pt>
                <c:pt idx="16">
                  <c:v>Lb</c:v>
                </c:pt>
                <c:pt idx="17">
                  <c:v>R6</c:v>
                </c:pt>
                <c:pt idx="18">
                  <c:v>La</c:v>
                </c:pt>
                <c:pt idx="19">
                  <c:v>Lb</c:v>
                </c:pt>
                <c:pt idx="20">
                  <c:v>R7</c:v>
                </c:pt>
                <c:pt idx="21">
                  <c:v>La</c:v>
                </c:pt>
                <c:pt idx="22">
                  <c:v>Lb</c:v>
                </c:pt>
                <c:pt idx="23">
                  <c:v>R8</c:v>
                </c:pt>
                <c:pt idx="24">
                  <c:v>La9</c:v>
                </c:pt>
                <c:pt idx="25">
                  <c:v>Lb9</c:v>
                </c:pt>
              </c:strCache>
            </c:strRef>
          </c:cat>
          <c:val>
            <c:numRef>
              <c:f>'rec2-H(x,Y)'!$I$3:$I$28</c:f>
              <c:numCache>
                <c:formatCode>0.000000_);[Red]\(0.000000\)</c:formatCode>
                <c:ptCount val="26"/>
                <c:pt idx="0">
                  <c:v>0.5</c:v>
                </c:pt>
                <c:pt idx="1">
                  <c:v>0.84799999999999998</c:v>
                </c:pt>
                <c:pt idx="2">
                  <c:v>0.84799999999999998</c:v>
                </c:pt>
                <c:pt idx="3">
                  <c:v>0.84799999999999998</c:v>
                </c:pt>
                <c:pt idx="4">
                  <c:v>0.84814999999999996</c:v>
                </c:pt>
                <c:pt idx="5">
                  <c:v>0.84814999999999996</c:v>
                </c:pt>
                <c:pt idx="6">
                  <c:v>0.84814999999999996</c:v>
                </c:pt>
                <c:pt idx="7">
                  <c:v>0.81469999999999998</c:v>
                </c:pt>
                <c:pt idx="8">
                  <c:v>0.81469999999999998</c:v>
                </c:pt>
                <c:pt idx="9">
                  <c:v>0.81469999999999998</c:v>
                </c:pt>
                <c:pt idx="10">
                  <c:v>0.77715000000000001</c:v>
                </c:pt>
                <c:pt idx="11">
                  <c:v>0.77715000000000001</c:v>
                </c:pt>
                <c:pt idx="12">
                  <c:v>0.77715000000000001</c:v>
                </c:pt>
                <c:pt idx="13" formatCode="General">
                  <c:v>0.74709999999999999</c:v>
                </c:pt>
                <c:pt idx="14" formatCode="General">
                  <c:v>0.74709999999999999</c:v>
                </c:pt>
                <c:pt idx="15" formatCode="General">
                  <c:v>0.74709999999999999</c:v>
                </c:pt>
                <c:pt idx="16" formatCode="General">
                  <c:v>0.72519999999999996</c:v>
                </c:pt>
                <c:pt idx="17" formatCode="General">
                  <c:v>0.72519999999999996</c:v>
                </c:pt>
                <c:pt idx="18" formatCode="General">
                  <c:v>0.72519999999999996</c:v>
                </c:pt>
                <c:pt idx="19" formatCode="General">
                  <c:v>0.71079999999999999</c:v>
                </c:pt>
                <c:pt idx="20" formatCode="General">
                  <c:v>0.71079999999999999</c:v>
                </c:pt>
                <c:pt idx="21" formatCode="General">
                  <c:v>0.71079999999999999</c:v>
                </c:pt>
                <c:pt idx="22" formatCode="General">
                  <c:v>0.70289999999999997</c:v>
                </c:pt>
                <c:pt idx="23" formatCode="General">
                  <c:v>0.70289999999999997</c:v>
                </c:pt>
                <c:pt idx="24" formatCode="General">
                  <c:v>0.70289999999999997</c:v>
                </c:pt>
                <c:pt idx="25" formatCode="General">
                  <c:v>0.69901000000000002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D31-4F6A-ACD1-F44034CACDA3}"/>
            </c:ext>
          </c:extLst>
        </c:ser>
        <c:ser>
          <c:idx val="14"/>
          <c:order val="5"/>
          <c:tx>
            <c:strRef>
              <c:f>'rec2-H(x,Y)'!$P$2</c:f>
              <c:strCache>
                <c:ptCount val="1"/>
                <c:pt idx="0">
                  <c:v>Q/N+7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'rec2-H(x,Y)'!$A$3:$A$28</c:f>
              <c:strCache>
                <c:ptCount val="26"/>
                <c:pt idx="0">
                  <c:v>start</c:v>
                </c:pt>
                <c:pt idx="1">
                  <c:v>Lb</c:v>
                </c:pt>
                <c:pt idx="2">
                  <c:v>R1</c:v>
                </c:pt>
                <c:pt idx="3">
                  <c:v>La</c:v>
                </c:pt>
                <c:pt idx="4">
                  <c:v>Lb</c:v>
                </c:pt>
                <c:pt idx="5">
                  <c:v>R2</c:v>
                </c:pt>
                <c:pt idx="6">
                  <c:v>La</c:v>
                </c:pt>
                <c:pt idx="7">
                  <c:v>Lb</c:v>
                </c:pt>
                <c:pt idx="8">
                  <c:v>R3</c:v>
                </c:pt>
                <c:pt idx="9">
                  <c:v>La</c:v>
                </c:pt>
                <c:pt idx="10">
                  <c:v>Lb</c:v>
                </c:pt>
                <c:pt idx="11">
                  <c:v>R4</c:v>
                </c:pt>
                <c:pt idx="12">
                  <c:v>La</c:v>
                </c:pt>
                <c:pt idx="13">
                  <c:v>Lb</c:v>
                </c:pt>
                <c:pt idx="14">
                  <c:v>R5</c:v>
                </c:pt>
                <c:pt idx="15">
                  <c:v>La</c:v>
                </c:pt>
                <c:pt idx="16">
                  <c:v>Lb</c:v>
                </c:pt>
                <c:pt idx="17">
                  <c:v>R6</c:v>
                </c:pt>
                <c:pt idx="18">
                  <c:v>La</c:v>
                </c:pt>
                <c:pt idx="19">
                  <c:v>Lb</c:v>
                </c:pt>
                <c:pt idx="20">
                  <c:v>R7</c:v>
                </c:pt>
                <c:pt idx="21">
                  <c:v>La</c:v>
                </c:pt>
                <c:pt idx="22">
                  <c:v>Lb</c:v>
                </c:pt>
                <c:pt idx="23">
                  <c:v>R8</c:v>
                </c:pt>
                <c:pt idx="24">
                  <c:v>La9</c:v>
                </c:pt>
                <c:pt idx="25">
                  <c:v>Lb9</c:v>
                </c:pt>
              </c:strCache>
            </c:strRef>
          </c:cat>
          <c:val>
            <c:numRef>
              <c:f>'rec2-H(x,Y)'!$P$3:$P$28</c:f>
              <c:numCache>
                <c:formatCode>General</c:formatCode>
                <c:ptCount val="26"/>
                <c:pt idx="0">
                  <c:v>-0.19062478965188312</c:v>
                </c:pt>
                <c:pt idx="1">
                  <c:v>0.25708428032938357</c:v>
                </c:pt>
                <c:pt idx="2">
                  <c:v>1.1047060433912304</c:v>
                </c:pt>
                <c:pt idx="3">
                  <c:v>1.2586932156331443</c:v>
                </c:pt>
                <c:pt idx="4">
                  <c:v>1.2589468984857781</c:v>
                </c:pt>
                <c:pt idx="5">
                  <c:v>1.3558495703023699</c:v>
                </c:pt>
                <c:pt idx="6">
                  <c:v>1.5320789673120299</c:v>
                </c:pt>
                <c:pt idx="7">
                  <c:v>1.4911739842032024</c:v>
                </c:pt>
                <c:pt idx="8">
                  <c:v>1.6159178118879138</c:v>
                </c:pt>
                <c:pt idx="9">
                  <c:v>1.7845945623104722</c:v>
                </c:pt>
                <c:pt idx="10">
                  <c:v>1.7498089007573761</c:v>
                </c:pt>
                <c:pt idx="11">
                  <c:v>1.8590274369038378</c:v>
                </c:pt>
                <c:pt idx="12">
                  <c:v>1.988130360126064</c:v>
                </c:pt>
                <c:pt idx="13">
                  <c:v>1.9642261833476216</c:v>
                </c:pt>
                <c:pt idx="14">
                  <c:v>2.02669262038384</c:v>
                </c:pt>
                <c:pt idx="15">
                  <c:v>2.0871788699595957</c:v>
                </c:pt>
                <c:pt idx="16">
                  <c:v>2.0707560379125702</c:v>
                </c:pt>
                <c:pt idx="17">
                  <c:v>2.0891054486147569</c:v>
                </c:pt>
                <c:pt idx="18">
                  <c:v>2.1047161446527358</c:v>
                </c:pt>
                <c:pt idx="19">
                  <c:v>2.0940339681252897</c:v>
                </c:pt>
                <c:pt idx="20">
                  <c:v>2.0974015979838043</c:v>
                </c:pt>
                <c:pt idx="21">
                  <c:v>2.0998994249648586</c:v>
                </c:pt>
                <c:pt idx="22">
                  <c:v>2.0940020613785757</c:v>
                </c:pt>
                <c:pt idx="23">
                  <c:v>2.0944421394862749</c:v>
                </c:pt>
                <c:pt idx="24">
                  <c:v>2.0945611229117524</c:v>
                </c:pt>
                <c:pt idx="25">
                  <c:v>2.0916387836242727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D31-4F6A-ACD1-F44034CACD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29945344"/>
        <c:axId val="1844158640"/>
      </c:lineChart>
      <c:catAx>
        <c:axId val="1429945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844158640"/>
        <c:crosses val="autoZero"/>
        <c:auto val="1"/>
        <c:lblAlgn val="ctr"/>
        <c:lblOffset val="100"/>
        <c:noMultiLvlLbl val="0"/>
      </c:catAx>
      <c:valAx>
        <c:axId val="1844158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_);[Red]\(0.00000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429945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3357010883708527"/>
          <c:y val="0.12384149897929425"/>
          <c:w val="0.16203194374372676"/>
          <c:h val="0.7170144356955381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912832</xdr:colOff>
      <xdr:row>18</xdr:row>
      <xdr:rowOff>15240</xdr:rowOff>
    </xdr:from>
    <xdr:to>
      <xdr:col>21</xdr:col>
      <xdr:colOff>1621492</xdr:colOff>
      <xdr:row>33</xdr:row>
      <xdr:rowOff>15240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605790</xdr:colOff>
      <xdr:row>121</xdr:row>
      <xdr:rowOff>38100</xdr:rowOff>
    </xdr:from>
    <xdr:to>
      <xdr:col>10</xdr:col>
      <xdr:colOff>60960</xdr:colOff>
      <xdr:row>136</xdr:row>
      <xdr:rowOff>38100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04FD065D-B58C-44C6-9B32-32A3D8A3CEE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33617</xdr:colOff>
      <xdr:row>36</xdr:row>
      <xdr:rowOff>172570</xdr:rowOff>
    </xdr:from>
    <xdr:to>
      <xdr:col>18</xdr:col>
      <xdr:colOff>1073523</xdr:colOff>
      <xdr:row>52</xdr:row>
      <xdr:rowOff>47064</xdr:rowOff>
    </xdr:to>
    <xdr:graphicFrame macro="">
      <xdr:nvGraphicFramePr>
        <xdr:cNvPr id="7" name="图表 6">
          <a:extLst>
            <a:ext uri="{FF2B5EF4-FFF2-40B4-BE49-F238E27FC236}">
              <a16:creationId xmlns:a16="http://schemas.microsoft.com/office/drawing/2014/main" id="{D1751DC5-E3B9-4A2E-A6A7-24737BD8E8E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213295</xdr:colOff>
      <xdr:row>14</xdr:row>
      <xdr:rowOff>108057</xdr:rowOff>
    </xdr:from>
    <xdr:to>
      <xdr:col>17</xdr:col>
      <xdr:colOff>579910</xdr:colOff>
      <xdr:row>29</xdr:row>
      <xdr:rowOff>116781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27AA8220-EC19-45D0-9EE7-C81D1CADDB7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213295</xdr:colOff>
      <xdr:row>14</xdr:row>
      <xdr:rowOff>108057</xdr:rowOff>
    </xdr:from>
    <xdr:to>
      <xdr:col>17</xdr:col>
      <xdr:colOff>579910</xdr:colOff>
      <xdr:row>29</xdr:row>
      <xdr:rowOff>116781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211E6245-3D78-47E4-BC80-2FF780DF80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N179"/>
  <sheetViews>
    <sheetView tabSelected="1" topLeftCell="P1" zoomScale="85" zoomScaleNormal="85" workbookViewId="0">
      <selection activeCell="X4" sqref="X4"/>
    </sheetView>
  </sheetViews>
  <sheetFormatPr defaultRowHeight="14.1" x14ac:dyDescent="0.4"/>
  <cols>
    <col min="1" max="1" width="8.89453125" style="7" customWidth="1"/>
    <col min="2" max="2" width="13.89453125" style="2" customWidth="1"/>
    <col min="3" max="3" width="12.7890625" style="1" customWidth="1"/>
    <col min="4" max="4" width="12.20703125" style="3" customWidth="1"/>
    <col min="5" max="5" width="12.7890625" style="7" customWidth="1"/>
    <col min="6" max="6" width="12.68359375" style="1" customWidth="1"/>
    <col min="7" max="8" width="11.68359375" style="3" customWidth="1"/>
    <col min="9" max="9" width="12.7890625" style="9" customWidth="1"/>
    <col min="10" max="10" width="13" style="9" customWidth="1"/>
    <col min="11" max="11" width="12.7890625" style="7" customWidth="1"/>
    <col min="12" max="12" width="11.68359375" style="8" customWidth="1"/>
    <col min="13" max="13" width="13" style="9" customWidth="1"/>
    <col min="14" max="16" width="11" style="8" customWidth="1"/>
    <col min="17" max="17" width="12.41796875" style="9" customWidth="1"/>
    <col min="18" max="18" width="14.3125" style="22" customWidth="1"/>
    <col min="19" max="19" width="15.1015625" style="9" customWidth="1"/>
    <col min="20" max="20" width="13.68359375" style="9" customWidth="1"/>
    <col min="21" max="21" width="13.68359375" style="7" customWidth="1"/>
    <col min="22" max="22" width="23.734375" style="8" customWidth="1"/>
    <col min="23" max="23" width="12.15625" style="7" customWidth="1"/>
    <col min="24" max="25" width="12.41796875" style="8" customWidth="1"/>
    <col min="26" max="26" width="11.41796875" style="7" customWidth="1"/>
    <col min="27" max="27" width="19" style="7" customWidth="1"/>
    <col min="28" max="28" width="9.9453125" bestFit="1" customWidth="1"/>
    <col min="29" max="29" width="13.20703125" customWidth="1"/>
    <col min="30" max="30" width="12.05078125" bestFit="1" customWidth="1"/>
    <col min="31" max="31" width="13.1015625" bestFit="1" customWidth="1"/>
    <col min="34" max="36" width="12.05078125" bestFit="1" customWidth="1"/>
    <col min="38" max="40" width="12.05078125" bestFit="1" customWidth="1"/>
  </cols>
  <sheetData>
    <row r="1" spans="1:40" s="7" customFormat="1" x14ac:dyDescent="0.4">
      <c r="A1" s="7" t="s">
        <v>87</v>
      </c>
      <c r="H1" s="24"/>
      <c r="I1" s="7">
        <v>1</v>
      </c>
      <c r="K1" s="7" t="s">
        <v>92</v>
      </c>
      <c r="P1" s="7" t="s">
        <v>153</v>
      </c>
    </row>
    <row r="2" spans="1:40" s="9" customFormat="1" ht="16.2" x14ac:dyDescent="0.4">
      <c r="A2" s="9" t="s">
        <v>88</v>
      </c>
      <c r="K2" s="19" t="s">
        <v>89</v>
      </c>
      <c r="L2" s="17"/>
      <c r="M2" s="17"/>
      <c r="N2" s="17"/>
      <c r="O2" s="20" t="s">
        <v>90</v>
      </c>
      <c r="P2" s="4"/>
      <c r="Q2" s="4"/>
      <c r="R2" s="4"/>
      <c r="U2" s="9" t="s">
        <v>99</v>
      </c>
      <c r="V2" s="9">
        <f>AF112</f>
        <v>4.6014492755653107</v>
      </c>
      <c r="W2" s="9" t="s">
        <v>112</v>
      </c>
      <c r="X2" s="9">
        <f>V2+T7</f>
        <v>4.6021651074512873</v>
      </c>
    </row>
    <row r="3" spans="1:40" x14ac:dyDescent="0.4">
      <c r="A3" s="7" t="s">
        <v>0</v>
      </c>
      <c r="B3" s="2">
        <v>0.7</v>
      </c>
      <c r="D3" s="3" t="s">
        <v>1</v>
      </c>
      <c r="E3" s="7">
        <v>46</v>
      </c>
      <c r="G3" s="3" t="s">
        <v>2</v>
      </c>
      <c r="I3" s="9">
        <v>2</v>
      </c>
      <c r="K3" s="18" t="s">
        <v>8</v>
      </c>
      <c r="L3" s="28">
        <v>46.000587316624916</v>
      </c>
      <c r="M3" s="28" t="s">
        <v>160</v>
      </c>
      <c r="N3" s="28">
        <v>2.0315683264557705</v>
      </c>
      <c r="O3" s="5" t="s">
        <v>0</v>
      </c>
      <c r="P3" s="7">
        <v>0.69901000000000002</v>
      </c>
      <c r="Q3" s="5" t="s">
        <v>3</v>
      </c>
      <c r="R3" s="9">
        <f>O112</f>
        <v>0.69901152478351714</v>
      </c>
      <c r="U3" s="7" t="s">
        <v>96</v>
      </c>
      <c r="V3" s="8">
        <f>-P3*LOG(P3,2)-P4*LOG(P4,2)</f>
        <v>0.8824977032074508</v>
      </c>
      <c r="W3" s="7" t="s">
        <v>109</v>
      </c>
      <c r="X3" s="8">
        <f>-R3*LOG(P3,2)-R4*LOG(P4,2)</f>
        <v>0.88249584968436023</v>
      </c>
      <c r="Z3" s="7" t="s">
        <v>124</v>
      </c>
    </row>
    <row r="4" spans="1:40" ht="14.4" x14ac:dyDescent="0.4">
      <c r="A4" s="7" t="s">
        <v>4</v>
      </c>
      <c r="B4" s="2">
        <f>1-B3</f>
        <v>0.30000000000000004</v>
      </c>
      <c r="D4" s="3" t="s">
        <v>5</v>
      </c>
      <c r="E4" s="7">
        <v>50</v>
      </c>
      <c r="G4" s="3" t="s">
        <v>6</v>
      </c>
      <c r="I4" s="9">
        <v>20</v>
      </c>
      <c r="K4" s="18" t="s">
        <v>9</v>
      </c>
      <c r="L4" s="28">
        <v>50.082460340230746</v>
      </c>
      <c r="M4" s="28" t="s">
        <v>161</v>
      </c>
      <c r="N4" s="28">
        <v>19.171288666312915</v>
      </c>
      <c r="O4" s="5" t="s">
        <v>4</v>
      </c>
      <c r="P4" s="11">
        <f>1-P3</f>
        <v>0.30098999999999998</v>
      </c>
      <c r="Q4" s="5" t="s">
        <v>7</v>
      </c>
      <c r="R4" s="21">
        <f>1-R3</f>
        <v>0.30098847521648286</v>
      </c>
      <c r="U4" s="7" t="s">
        <v>120</v>
      </c>
      <c r="V4" s="27">
        <f>V$2+V3-R7</f>
        <v>4.9083630698988188</v>
      </c>
      <c r="W4" s="7" t="s">
        <v>111</v>
      </c>
      <c r="X4" s="8">
        <f>V$2+X3-R$7</f>
        <v>4.9083612163757273</v>
      </c>
      <c r="Z4" s="7" t="s">
        <v>121</v>
      </c>
      <c r="AA4" s="8">
        <f>AC112+AD112</f>
        <v>4.0258653666913657</v>
      </c>
    </row>
    <row r="5" spans="1:40" x14ac:dyDescent="0.4">
      <c r="L5" s="70" t="s">
        <v>152</v>
      </c>
      <c r="M5" s="71"/>
      <c r="N5" s="70"/>
      <c r="O5" s="70"/>
      <c r="P5" s="70"/>
      <c r="Q5" s="9" t="s">
        <v>64</v>
      </c>
      <c r="Z5" s="7" t="s">
        <v>125</v>
      </c>
      <c r="AA5" s="8">
        <f>X3+AA4</f>
        <v>4.9083612163757255</v>
      </c>
      <c r="AC5" s="8">
        <f>AA5-X4</f>
        <v>0</v>
      </c>
    </row>
    <row r="6" spans="1:40" x14ac:dyDescent="0.4">
      <c r="E6" s="25" t="s">
        <v>151</v>
      </c>
      <c r="F6" s="63" t="s">
        <v>150</v>
      </c>
      <c r="G6" s="64"/>
      <c r="H6" s="65"/>
      <c r="I6" s="66"/>
      <c r="J6" s="26"/>
      <c r="L6" s="12" t="s">
        <v>91</v>
      </c>
      <c r="M6" s="6"/>
      <c r="N6" s="13"/>
      <c r="O6" s="13"/>
      <c r="Q6" s="14" t="s">
        <v>62</v>
      </c>
      <c r="R6" s="23">
        <f>X112</f>
        <v>0.5762997407519489</v>
      </c>
      <c r="S6" s="14"/>
      <c r="T6" s="14"/>
      <c r="U6" s="16"/>
      <c r="V6" s="57"/>
      <c r="W6" s="8"/>
    </row>
    <row r="7" spans="1:40" x14ac:dyDescent="0.4">
      <c r="A7" s="10"/>
      <c r="B7" s="10"/>
      <c r="C7" s="10"/>
      <c r="E7" s="10"/>
      <c r="F7" s="67" t="s">
        <v>139</v>
      </c>
      <c r="G7" s="68">
        <f>AI$112</f>
        <v>45.999334785961835</v>
      </c>
      <c r="H7" s="65" t="s">
        <v>133</v>
      </c>
      <c r="I7" s="69">
        <f>AJ$113</f>
        <v>2.0072294369842845</v>
      </c>
      <c r="K7" s="60"/>
      <c r="L7" s="7" t="s">
        <v>47</v>
      </c>
      <c r="M7" s="28">
        <v>46.000587316624916</v>
      </c>
      <c r="N7" s="28" t="s">
        <v>160</v>
      </c>
      <c r="O7" s="28">
        <v>2.0315683264557705</v>
      </c>
      <c r="Q7" s="15" t="s">
        <v>69</v>
      </c>
      <c r="R7" s="23">
        <f>Y112</f>
        <v>0.57558390887394328</v>
      </c>
      <c r="S7" s="14" t="s">
        <v>68</v>
      </c>
      <c r="T7" s="14">
        <f>N112</f>
        <v>7.1583188597674672E-4</v>
      </c>
      <c r="U7" s="16"/>
      <c r="V7" s="8" t="s">
        <v>126</v>
      </c>
      <c r="W7" s="58">
        <f>V2-R7</f>
        <v>4.0258653666913675</v>
      </c>
    </row>
    <row r="8" spans="1:40" ht="17.7" x14ac:dyDescent="0.4">
      <c r="A8" s="10"/>
      <c r="B8" s="10"/>
      <c r="C8" s="10"/>
      <c r="E8" s="10"/>
      <c r="F8" s="67" t="s">
        <v>140</v>
      </c>
      <c r="G8" s="68">
        <f>AM$112</f>
        <v>50.032614981238702</v>
      </c>
      <c r="H8" s="65" t="s">
        <v>134</v>
      </c>
      <c r="I8" s="69">
        <f>AN$113</f>
        <v>19.059437230451394</v>
      </c>
      <c r="K8" s="60"/>
      <c r="L8" s="7" t="s">
        <v>49</v>
      </c>
      <c r="M8" s="28">
        <v>50.082460340230746</v>
      </c>
      <c r="N8" s="28" t="s">
        <v>161</v>
      </c>
      <c r="O8" s="28">
        <v>19.171288666312915</v>
      </c>
      <c r="Q8" s="16" t="s">
        <v>93</v>
      </c>
      <c r="R8" s="23">
        <f>U112</f>
        <v>0.57629974075992019</v>
      </c>
      <c r="S8" s="14" t="s">
        <v>42</v>
      </c>
      <c r="T8" s="14">
        <f>R8-R7</f>
        <v>7.1583188597690306E-4</v>
      </c>
      <c r="U8" s="16" t="s">
        <v>66</v>
      </c>
    </row>
    <row r="9" spans="1:40" x14ac:dyDescent="0.4">
      <c r="H9" s="3" t="s">
        <v>179</v>
      </c>
      <c r="Q9" s="14" t="s">
        <v>72</v>
      </c>
      <c r="R9" s="23">
        <f>Z112</f>
        <v>0.58240997281543083</v>
      </c>
      <c r="S9" s="14" t="s">
        <v>53</v>
      </c>
      <c r="T9" s="14">
        <f>R9-R7</f>
        <v>6.8260639414875479E-3</v>
      </c>
      <c r="U9" s="16"/>
    </row>
    <row r="10" spans="1:40" x14ac:dyDescent="0.4">
      <c r="B10" s="2" t="s">
        <v>36</v>
      </c>
      <c r="G10" s="3" t="s">
        <v>10</v>
      </c>
      <c r="M10" s="9" t="s">
        <v>11</v>
      </c>
      <c r="N10" s="8" t="s">
        <v>12</v>
      </c>
      <c r="U10" s="7" t="s">
        <v>13</v>
      </c>
      <c r="Y10" s="8" t="s">
        <v>98</v>
      </c>
      <c r="Z10" s="7" t="s">
        <v>97</v>
      </c>
      <c r="AB10" t="s">
        <v>129</v>
      </c>
      <c r="AE10" t="s">
        <v>128</v>
      </c>
      <c r="AH10" t="s">
        <v>132</v>
      </c>
    </row>
    <row r="11" spans="1:40" ht="16.8" x14ac:dyDescent="0.4">
      <c r="B11" s="2" t="s">
        <v>16</v>
      </c>
      <c r="C11" s="1" t="s">
        <v>17</v>
      </c>
      <c r="D11" s="3" t="s">
        <v>18</v>
      </c>
      <c r="E11" s="7" t="s">
        <v>19</v>
      </c>
      <c r="F11" s="1" t="s">
        <v>20</v>
      </c>
      <c r="G11" s="3" t="s">
        <v>37</v>
      </c>
      <c r="H11" s="3" t="s">
        <v>38</v>
      </c>
      <c r="I11" s="9" t="s">
        <v>39</v>
      </c>
      <c r="J11" s="9" t="s">
        <v>40</v>
      </c>
      <c r="K11" s="9" t="s">
        <v>119</v>
      </c>
      <c r="L11" s="7" t="s">
        <v>23</v>
      </c>
      <c r="M11" s="7" t="s">
        <v>24</v>
      </c>
      <c r="N11" s="7" t="s">
        <v>41</v>
      </c>
      <c r="O11" s="3" t="s">
        <v>25</v>
      </c>
      <c r="P11" s="8" t="s">
        <v>26</v>
      </c>
      <c r="Q11" s="9" t="s">
        <v>27</v>
      </c>
      <c r="R11" s="22" t="s">
        <v>28</v>
      </c>
      <c r="S11" s="3" t="s">
        <v>29</v>
      </c>
      <c r="T11" s="9" t="s">
        <v>30</v>
      </c>
      <c r="U11" s="8" t="s">
        <v>61</v>
      </c>
      <c r="V11" s="3" t="s">
        <v>31</v>
      </c>
      <c r="W11" s="3" t="s">
        <v>56</v>
      </c>
      <c r="X11" s="8" t="s">
        <v>57</v>
      </c>
      <c r="Y11" s="3" t="s">
        <v>33</v>
      </c>
      <c r="Z11" s="3"/>
      <c r="AB11" s="3" t="s">
        <v>127</v>
      </c>
      <c r="AC11" t="s">
        <v>122</v>
      </c>
      <c r="AD11" s="24" t="s">
        <v>123</v>
      </c>
      <c r="AE11" t="s">
        <v>127</v>
      </c>
      <c r="AF11" t="s">
        <v>130</v>
      </c>
      <c r="AH11" t="s">
        <v>135</v>
      </c>
      <c r="AI11" t="s">
        <v>137</v>
      </c>
      <c r="AJ11" t="s">
        <v>133</v>
      </c>
      <c r="AL11" s="7" t="s">
        <v>136</v>
      </c>
      <c r="AM11" s="7" t="s">
        <v>138</v>
      </c>
      <c r="AN11" s="7" t="s">
        <v>134</v>
      </c>
    </row>
    <row r="12" spans="1:40" x14ac:dyDescent="0.4">
      <c r="A12" s="7">
        <v>1</v>
      </c>
      <c r="B12" s="2">
        <f>1/EXP((A12-E$3)^2/(2*I$3^2))</f>
        <v>1.172760333284856E-110</v>
      </c>
      <c r="C12" s="1">
        <f>B12/B$112</f>
        <v>2.3393184086250235E-111</v>
      </c>
      <c r="D12" s="3">
        <f>1/EXP((A12-E$4)^2/(2*I$4^2))</f>
        <v>4.9724873412349595E-2</v>
      </c>
      <c r="E12" s="7">
        <f>D12/D$112</f>
        <v>1.0043595284280995E-3</v>
      </c>
      <c r="F12" s="1">
        <f>B$3*C12+B$4*E12</f>
        <v>3.0130785852842989E-4</v>
      </c>
      <c r="G12" s="3">
        <f>1/EXP((A12-L$3)^2/(2*N$3^2))</f>
        <v>2.8595033494585957E-107</v>
      </c>
      <c r="H12" s="3">
        <f>G12/G$112</f>
        <v>5.6152518829564618E-108</v>
      </c>
      <c r="I12" s="9">
        <f>1/EXP((A12-L$4)^2/(2*N$4^2))</f>
        <v>3.772889649088889E-2</v>
      </c>
      <c r="J12" s="9">
        <f>I12/I$112</f>
        <v>7.9233568676867635E-4</v>
      </c>
      <c r="K12" s="9">
        <f t="shared" ref="K12:K75" si="0">H12*P$3+J12*P$4</f>
        <v>2.3848511836050388E-4</v>
      </c>
      <c r="L12" s="7">
        <f>P$3*H12/K12</f>
        <v>1.6458541504346734E-104</v>
      </c>
      <c r="M12" s="7">
        <f>P$4*J12/K12</f>
        <v>1</v>
      </c>
      <c r="N12" s="7">
        <f>F12*LOG(F12/K12,2)</f>
        <v>1.0164290888264264E-4</v>
      </c>
      <c r="O12" s="3">
        <f t="shared" ref="O12:O75" si="1">F12*L12</f>
        <v>4.9590878951759978E-108</v>
      </c>
      <c r="P12" s="8">
        <f t="shared" ref="P12:P75" si="2">F12*M12</f>
        <v>3.0130785852842989E-4</v>
      </c>
      <c r="Q12" s="9">
        <f t="shared" ref="Q12:Q75" si="3">O12/R$3</f>
        <v>7.094429375412401E-108</v>
      </c>
      <c r="R12" s="22">
        <f t="shared" ref="R12:R75" si="4">P12/R$4</f>
        <v>1.0010611147543683E-3</v>
      </c>
      <c r="S12" s="3">
        <f t="shared" ref="S12:S75" si="5">1/EXP((A12-M$7)^2/(2*O$7^2))</f>
        <v>2.8595033494585957E-107</v>
      </c>
      <c r="T12" s="9">
        <f>S12/S$112</f>
        <v>5.6152518829564618E-108</v>
      </c>
      <c r="U12" s="8">
        <f>O12*LOG(H12/K12,2)+P12*LOG(J12/K12,2)</f>
        <v>5.2192925057179494E-4</v>
      </c>
      <c r="V12" s="3">
        <f t="shared" ref="V12:V75" si="6">1/EXP((A12-M$8)^2/(2*O$8^2))</f>
        <v>3.772889649088889E-2</v>
      </c>
      <c r="W12" s="3">
        <f>V12/V$112</f>
        <v>7.9233568676867635E-4</v>
      </c>
      <c r="X12" s="3">
        <f>O12*LOG(Q12/F12,2)+P12*LOG(R12/F12,2)</f>
        <v>5.2193145269807326E-4</v>
      </c>
      <c r="Y12" s="7">
        <f>O12*LOG(T12/F12,2)+P12*LOG(W12/F12,2)</f>
        <v>4.2028634168915225E-4</v>
      </c>
      <c r="Z12" s="7">
        <f t="shared" ref="Z12:Z75" si="7">B$3*C12*LOG(C12/F12,2)+B$4*E12*LOG(E12/F12,2)</f>
        <v>5.2336138351578138E-4</v>
      </c>
      <c r="AB12">
        <f>-O12*LOG(T12,2)</f>
        <v>1.7668182985157478E-105</v>
      </c>
      <c r="AC12">
        <f>-P$3*F12/K12*H12*LOG(T12,2)</f>
        <v>1.7668182985157478E-105</v>
      </c>
      <c r="AD12">
        <f>-P$4*F12/K12*J12*LOG(W12,2)</f>
        <v>3.1039532152765032E-3</v>
      </c>
      <c r="AE12">
        <f>-P12*LOG(W12,2)</f>
        <v>3.1039532152765037E-3</v>
      </c>
      <c r="AF12">
        <f>-F12*LOG(F12,2)</f>
        <v>3.5242395569656556E-3</v>
      </c>
      <c r="AH12">
        <f>F12*T12/K12</f>
        <v>7.0944448508261647E-108</v>
      </c>
      <c r="AI12">
        <f>AH12*A12</f>
        <v>7.0944448508261647E-108</v>
      </c>
      <c r="AJ12">
        <f>(A12-AI$112)^2*AH12</f>
        <v>1.4365826086874645E-104</v>
      </c>
      <c r="AL12" s="7">
        <f>F12*W12/K12</f>
        <v>1.0010560434846004E-3</v>
      </c>
      <c r="AM12" s="7">
        <f>AL12*A12</f>
        <v>1.0010560434846004E-3</v>
      </c>
      <c r="AN12" s="7">
        <f>(A12-AM$112)^2*AL12</f>
        <v>2.4067362688264393</v>
      </c>
    </row>
    <row r="13" spans="1:40" x14ac:dyDescent="0.4">
      <c r="A13" s="7">
        <f>A12+1</f>
        <v>2</v>
      </c>
      <c r="B13" s="2">
        <f t="shared" ref="B13:B76" si="8">1/EXP((A13-E$3)^2/(2*I$3^2))</f>
        <v>7.9567438919514001E-106</v>
      </c>
      <c r="C13" s="1">
        <f t="shared" ref="C13:C76" si="9">B13/B$112</f>
        <v>1.5871407764126314E-106</v>
      </c>
      <c r="D13" s="3">
        <f t="shared" ref="D13:D76" si="10">1/EXP((A13-E$4)^2/(2*I$4^2))</f>
        <v>5.6134762834133725E-2</v>
      </c>
      <c r="E13" s="7">
        <f t="shared" ref="E13:E76" si="11">D13/D$112</f>
        <v>1.1338286064798996E-3</v>
      </c>
      <c r="F13" s="1">
        <f t="shared" ref="F13:F76" si="12">B$3*C13+B$4*E13</f>
        <v>3.4014858194396992E-4</v>
      </c>
      <c r="G13" s="3">
        <f t="shared" ref="G13:G76" si="13">1/EXP((A13-L$3)^2/(2*N$3^2))</f>
        <v>1.3768669546642188E-102</v>
      </c>
      <c r="H13" s="3">
        <f t="shared" ref="H13:H76" si="14">G13/G$112</f>
        <v>2.7037753815614933E-103</v>
      </c>
      <c r="I13" s="9">
        <f t="shared" ref="I13:I76" si="15">1/EXP((A13-L$4)^2/(2*N$4^2))</f>
        <v>4.3060653912018215E-2</v>
      </c>
      <c r="J13" s="9">
        <f t="shared" ref="J13:J76" si="16">I13/I$112</f>
        <v>9.0430667110357919E-4</v>
      </c>
      <c r="K13" s="9">
        <f t="shared" si="0"/>
        <v>2.7218726493546627E-4</v>
      </c>
      <c r="L13" s="7">
        <f t="shared" ref="L13:L76" si="17">P$3*H13/K13</f>
        <v>6.9436240153021026E-100</v>
      </c>
      <c r="M13" s="7">
        <f t="shared" ref="M13:M76" si="18">P$4*J13/K13</f>
        <v>1</v>
      </c>
      <c r="N13" s="7">
        <f t="shared" ref="N13:N76" si="19">F13*LOG(F13/K13,2)</f>
        <v>1.0938005115527832E-4</v>
      </c>
      <c r="O13" s="3">
        <f t="shared" si="1"/>
        <v>2.3618638623571049E-103</v>
      </c>
      <c r="P13" s="8">
        <f t="shared" si="2"/>
        <v>3.4014858194396992E-4</v>
      </c>
      <c r="Q13" s="9">
        <f t="shared" si="3"/>
        <v>3.3788625489237402E-103</v>
      </c>
      <c r="R13" s="22">
        <f t="shared" si="4"/>
        <v>1.1301050038521295E-3</v>
      </c>
      <c r="S13" s="3">
        <f t="shared" si="5"/>
        <v>1.3768669546642188E-102</v>
      </c>
      <c r="T13" s="9">
        <f t="shared" ref="T13:T76" si="20">S13/S$112</f>
        <v>2.7037753815614933E-103</v>
      </c>
      <c r="U13" s="8">
        <f t="shared" ref="U13:U76" si="21">O13*LOG(H13/K13,2)+P13*LOG(J13/K13,2)</f>
        <v>5.8920963868695059E-4</v>
      </c>
      <c r="V13" s="3">
        <f t="shared" si="6"/>
        <v>4.3060653912018215E-2</v>
      </c>
      <c r="W13" s="3">
        <f t="shared" ref="W13:W35" si="22">V13/V$112</f>
        <v>9.0430667110357919E-4</v>
      </c>
      <c r="X13" s="3">
        <f t="shared" ref="X13:X76" si="23">O13*LOG(Q13/F13,2)+P13*LOG(R13/F13,2)</f>
        <v>5.8921212468294982E-4</v>
      </c>
      <c r="Y13" s="7">
        <f t="shared" ref="Y13:Y76" si="24">O13*LOG(T13/F13,2)+P13*LOG(W13/F13,2)</f>
        <v>4.7982958753167227E-4</v>
      </c>
      <c r="Z13" s="7">
        <f t="shared" si="7"/>
        <v>5.9082638374110012E-4</v>
      </c>
      <c r="AB13" s="7">
        <f t="shared" ref="AB13:AB76" si="25">-O13*LOG(T13,2)</f>
        <v>8.0474280151564711E-101</v>
      </c>
      <c r="AC13" s="7">
        <f t="shared" ref="AC13:AC76" si="26">-P$3*F13/K13*H13*LOG(T13,2)</f>
        <v>8.0474280151564711E-101</v>
      </c>
      <c r="AD13" s="7">
        <f t="shared" ref="AD13:AD76" si="27">-P$4*F13/K13*J13*LOG(W13,2)</f>
        <v>3.439208390038394E-3</v>
      </c>
      <c r="AE13" s="7">
        <f t="shared" ref="AE13:AE76" si="28">-P13*LOG(W13,2)</f>
        <v>3.439208390038394E-3</v>
      </c>
      <c r="AF13" s="7">
        <f t="shared" ref="AF13:AF76" si="29">-F13*LOG(F13,2)</f>
        <v>3.9190379775700659E-3</v>
      </c>
      <c r="AH13" s="7">
        <f t="shared" ref="AH13:AH76" si="30">F13*T13/K13</f>
        <v>3.3788699193961522E-103</v>
      </c>
      <c r="AI13" s="7">
        <f t="shared" ref="AI13:AI76" si="31">AH13*A13</f>
        <v>6.7577398387923045E-103</v>
      </c>
      <c r="AJ13" s="7">
        <f t="shared" ref="AJ13:AJ15" si="32">(A13-AI$112)^2*AH13</f>
        <v>6.5412943703362245E-100</v>
      </c>
      <c r="AL13" s="7">
        <f t="shared" ref="AL13:AL76" si="33">F13*W13/K13</f>
        <v>1.1300992788596631E-3</v>
      </c>
      <c r="AM13" s="7">
        <f t="shared" ref="AM13:AM76" si="34">AL13*A13</f>
        <v>2.2601985577193262E-3</v>
      </c>
      <c r="AN13" s="7">
        <f t="shared" ref="AN13:AN76" si="35">(A13-AM$112)^2*AL13</f>
        <v>2.607288324631758</v>
      </c>
    </row>
    <row r="14" spans="1:40" x14ac:dyDescent="0.4">
      <c r="A14" s="7">
        <f t="shared" ref="A14:A77" si="36">A13+1</f>
        <v>3</v>
      </c>
      <c r="B14" s="2">
        <f t="shared" si="8"/>
        <v>4.2042435842264464E-101</v>
      </c>
      <c r="C14" s="1">
        <f t="shared" si="9"/>
        <v>8.3862526142719573E-102</v>
      </c>
      <c r="D14" s="3">
        <f t="shared" si="10"/>
        <v>6.3212703075288854E-2</v>
      </c>
      <c r="E14" s="7">
        <f t="shared" si="11"/>
        <v>1.2767911971314286E-3</v>
      </c>
      <c r="F14" s="1">
        <f t="shared" si="12"/>
        <v>3.8303735913942862E-4</v>
      </c>
      <c r="G14" s="3">
        <f t="shared" si="13"/>
        <v>5.2031666484569782E-98</v>
      </c>
      <c r="H14" s="3">
        <f t="shared" si="14"/>
        <v>1.0217540512976187E-98</v>
      </c>
      <c r="I14" s="9">
        <f t="shared" si="15"/>
        <v>4.9012347930162639E-2</v>
      </c>
      <c r="J14" s="9">
        <f t="shared" si="16"/>
        <v>1.0292967981920373E-3</v>
      </c>
      <c r="K14" s="9">
        <f t="shared" si="0"/>
        <v>3.0980804328782126E-4</v>
      </c>
      <c r="L14" s="7">
        <f t="shared" si="17"/>
        <v>2.3053510548595392E-95</v>
      </c>
      <c r="M14" s="7">
        <f t="shared" si="18"/>
        <v>1</v>
      </c>
      <c r="N14" s="7">
        <f t="shared" si="19"/>
        <v>1.172517615964943E-4</v>
      </c>
      <c r="O14" s="3">
        <f t="shared" si="1"/>
        <v>8.8303557994269386E-99</v>
      </c>
      <c r="P14" s="8">
        <f t="shared" si="2"/>
        <v>3.8303735913942862E-4</v>
      </c>
      <c r="Q14" s="9">
        <f t="shared" si="3"/>
        <v>1.2632632633863493E-98</v>
      </c>
      <c r="R14" s="22">
        <f t="shared" si="4"/>
        <v>1.2725980915512893E-3</v>
      </c>
      <c r="S14" s="3">
        <f t="shared" si="5"/>
        <v>5.2031666484569782E-98</v>
      </c>
      <c r="T14" s="9">
        <f t="shared" si="20"/>
        <v>1.0217540512976187E-98</v>
      </c>
      <c r="U14" s="8">
        <f t="shared" si="21"/>
        <v>6.6350211631728204E-4</v>
      </c>
      <c r="V14" s="3">
        <f t="shared" si="6"/>
        <v>4.9012347930162639E-2</v>
      </c>
      <c r="W14" s="3">
        <f t="shared" si="22"/>
        <v>1.0292967981920373E-3</v>
      </c>
      <c r="X14" s="3">
        <f t="shared" si="23"/>
        <v>6.6350491576844229E-4</v>
      </c>
      <c r="Y14" s="7">
        <f t="shared" si="24"/>
        <v>5.4625035472078776E-4</v>
      </c>
      <c r="Z14" s="7">
        <f t="shared" si="7"/>
        <v>6.6532271410547211E-4</v>
      </c>
      <c r="AB14" s="7">
        <f t="shared" si="25"/>
        <v>2.8744389231943926E-96</v>
      </c>
      <c r="AC14" s="7">
        <f t="shared" si="26"/>
        <v>2.8744389231943926E-96</v>
      </c>
      <c r="AD14" s="7">
        <f t="shared" si="27"/>
        <v>3.8013107239595295E-3</v>
      </c>
      <c r="AE14" s="7">
        <f t="shared" si="28"/>
        <v>3.8013107239595291E-3</v>
      </c>
      <c r="AF14" s="7">
        <f t="shared" si="29"/>
        <v>4.3475610786803164E-3</v>
      </c>
      <c r="AH14" s="7">
        <f t="shared" si="30"/>
        <v>1.2632660190021514E-98</v>
      </c>
      <c r="AI14" s="7">
        <f t="shared" si="31"/>
        <v>3.7897980570064543E-98</v>
      </c>
      <c r="AJ14" s="7">
        <f t="shared" si="32"/>
        <v>2.3357066002570646E-95</v>
      </c>
      <c r="AL14" s="7">
        <f t="shared" si="33"/>
        <v>1.2725916447039061E-3</v>
      </c>
      <c r="AM14" s="7">
        <f t="shared" si="34"/>
        <v>3.8177749341117184E-3</v>
      </c>
      <c r="AN14" s="7">
        <f t="shared" si="35"/>
        <v>2.8150578187997035</v>
      </c>
    </row>
    <row r="15" spans="1:40" x14ac:dyDescent="0.4">
      <c r="A15" s="7">
        <f t="shared" si="36"/>
        <v>4</v>
      </c>
      <c r="B15" s="2">
        <f t="shared" si="8"/>
        <v>1.7300822096825899E-96</v>
      </c>
      <c r="C15" s="1">
        <f t="shared" si="9"/>
        <v>3.4510147100636108E-97</v>
      </c>
      <c r="D15" s="3">
        <f t="shared" si="10"/>
        <v>7.1005353739636984E-2</v>
      </c>
      <c r="E15" s="7">
        <f t="shared" si="11"/>
        <v>1.4341897465766202E-3</v>
      </c>
      <c r="F15" s="1">
        <f t="shared" si="12"/>
        <v>4.3025692397298613E-4</v>
      </c>
      <c r="G15" s="3">
        <f t="shared" si="13"/>
        <v>1.5431846209990605E-93</v>
      </c>
      <c r="H15" s="3">
        <f t="shared" si="14"/>
        <v>3.0303760093357073E-94</v>
      </c>
      <c r="I15" s="9">
        <f t="shared" si="15"/>
        <v>5.5635086099088293E-2</v>
      </c>
      <c r="J15" s="9">
        <f t="shared" si="16"/>
        <v>1.1683793657575115E-3</v>
      </c>
      <c r="K15" s="9">
        <f t="shared" si="0"/>
        <v>3.5167050529935336E-4</v>
      </c>
      <c r="L15" s="7">
        <f>P$3*H15/K15</f>
        <v>6.0234313152950322E-91</v>
      </c>
      <c r="M15" s="7">
        <f t="shared" si="18"/>
        <v>1</v>
      </c>
      <c r="N15" s="7">
        <f t="shared" si="19"/>
        <v>1.2519360763524369E-4</v>
      </c>
      <c r="O15" s="3">
        <f t="shared" si="1"/>
        <v>2.5916230294813986E-94</v>
      </c>
      <c r="P15" s="8">
        <f t="shared" si="2"/>
        <v>4.3025692397298613E-4</v>
      </c>
      <c r="Q15" s="9">
        <f t="shared" si="3"/>
        <v>3.7075540782879374E-94</v>
      </c>
      <c r="R15" s="22">
        <f t="shared" si="4"/>
        <v>1.4294797289614769E-3</v>
      </c>
      <c r="S15" s="3">
        <f t="shared" si="5"/>
        <v>1.5431846209990605E-93</v>
      </c>
      <c r="T15" s="9">
        <f t="shared" si="20"/>
        <v>3.0303760093357073E-94</v>
      </c>
      <c r="U15" s="8">
        <f t="shared" si="21"/>
        <v>7.4529643859706275E-4</v>
      </c>
      <c r="V15" s="3">
        <f t="shared" si="6"/>
        <v>5.5635086099088293E-2</v>
      </c>
      <c r="W15" s="3">
        <f t="shared" si="22"/>
        <v>1.1683793657575115E-3</v>
      </c>
      <c r="X15" s="3">
        <f t="shared" si="23"/>
        <v>7.4529958315520115E-4</v>
      </c>
      <c r="Y15" s="7">
        <f t="shared" si="24"/>
        <v>6.2010283096181897E-4</v>
      </c>
      <c r="Z15" s="7">
        <f t="shared" si="7"/>
        <v>7.4734147359286187E-4</v>
      </c>
      <c r="AB15" s="7">
        <f t="shared" si="25"/>
        <v>8.0511813040104595E-92</v>
      </c>
      <c r="AC15" s="7">
        <f t="shared" si="26"/>
        <v>8.0511813040104609E-92</v>
      </c>
      <c r="AD15" s="7">
        <f t="shared" si="27"/>
        <v>4.1912512321906435E-3</v>
      </c>
      <c r="AE15" s="7">
        <f t="shared" si="28"/>
        <v>4.1912512321906435E-3</v>
      </c>
      <c r="AF15" s="7">
        <f t="shared" si="29"/>
        <v>4.8113540631524619E-3</v>
      </c>
      <c r="AH15" s="7">
        <f t="shared" si="30"/>
        <v>3.7075621657507023E-94</v>
      </c>
      <c r="AI15" s="7">
        <f t="shared" si="31"/>
        <v>1.4830248663002809E-93</v>
      </c>
      <c r="AJ15" s="7">
        <f t="shared" si="32"/>
        <v>6.5399324909432697E-91</v>
      </c>
      <c r="AL15" s="7">
        <f t="shared" si="33"/>
        <v>1.429472487368305E-3</v>
      </c>
      <c r="AM15" s="7">
        <f t="shared" si="34"/>
        <v>5.71788994947322E-3</v>
      </c>
      <c r="AN15" s="7">
        <f t="shared" si="35"/>
        <v>3.0290545479429323</v>
      </c>
    </row>
    <row r="16" spans="1:40" x14ac:dyDescent="0.4">
      <c r="A16" s="7">
        <f t="shared" si="36"/>
        <v>5</v>
      </c>
      <c r="B16" s="2">
        <f t="shared" si="8"/>
        <v>5.5446225904779448E-92</v>
      </c>
      <c r="C16" s="1">
        <f t="shared" si="9"/>
        <v>1.1059921901052853E-92</v>
      </c>
      <c r="D16" s="3">
        <f t="shared" si="10"/>
        <v>7.9559508718227673E-2</v>
      </c>
      <c r="E16" s="7">
        <f t="shared" si="11"/>
        <v>1.6069694133874857E-3</v>
      </c>
      <c r="F16" s="1">
        <f t="shared" si="12"/>
        <v>4.8209082401624577E-4</v>
      </c>
      <c r="G16" s="3">
        <f t="shared" si="13"/>
        <v>3.5920504619888285E-89</v>
      </c>
      <c r="H16" s="3">
        <f t="shared" si="14"/>
        <v>7.0537662157928005E-90</v>
      </c>
      <c r="I16" s="9">
        <f t="shared" si="15"/>
        <v>6.2981121616669383E-2</v>
      </c>
      <c r="J16" s="9">
        <f t="shared" si="16"/>
        <v>1.3226517309260844E-3</v>
      </c>
      <c r="K16" s="9">
        <f t="shared" si="0"/>
        <v>3.9810494449144212E-4</v>
      </c>
      <c r="L16" s="7">
        <f t="shared" si="17"/>
        <v>1.2385309930777103E-86</v>
      </c>
      <c r="M16" s="7">
        <f t="shared" si="18"/>
        <v>1</v>
      </c>
      <c r="N16" s="7">
        <f t="shared" si="19"/>
        <v>1.3313236048018002E-4</v>
      </c>
      <c r="O16" s="3">
        <f t="shared" si="1"/>
        <v>5.970844270224925E-90</v>
      </c>
      <c r="P16" s="8">
        <f t="shared" si="2"/>
        <v>4.8209082401624577E-4</v>
      </c>
      <c r="Q16" s="9">
        <f t="shared" si="3"/>
        <v>8.5418395241395862E-90</v>
      </c>
      <c r="R16" s="22">
        <f t="shared" si="4"/>
        <v>1.6016919706626871E-3</v>
      </c>
      <c r="S16" s="3">
        <f t="shared" si="5"/>
        <v>3.5920504619888285E-89</v>
      </c>
      <c r="T16" s="9">
        <f t="shared" si="20"/>
        <v>7.0537662157928005E-90</v>
      </c>
      <c r="U16" s="8">
        <f t="shared" si="21"/>
        <v>8.3508377018516068E-4</v>
      </c>
      <c r="V16" s="3">
        <f t="shared" si="6"/>
        <v>6.2981121616669383E-2</v>
      </c>
      <c r="W16" s="3">
        <f t="shared" si="22"/>
        <v>1.3226517309260844E-3</v>
      </c>
      <c r="X16" s="3">
        <f t="shared" si="23"/>
        <v>8.3508729357441877E-4</v>
      </c>
      <c r="Y16" s="7">
        <f t="shared" si="24"/>
        <v>7.0195140970498047E-4</v>
      </c>
      <c r="Z16" s="7">
        <f t="shared" si="7"/>
        <v>8.373751745794542E-4</v>
      </c>
      <c r="AB16" s="7">
        <f t="shared" si="25"/>
        <v>1.7682961895916892E-87</v>
      </c>
      <c r="AC16" s="7">
        <f t="shared" si="26"/>
        <v>1.7682961895916892E-87</v>
      </c>
      <c r="AD16" s="7">
        <f t="shared" si="27"/>
        <v>4.6099216976458251E-3</v>
      </c>
      <c r="AE16" s="7">
        <f t="shared" si="28"/>
        <v>4.6099216976458251E-3</v>
      </c>
      <c r="AF16" s="7">
        <f t="shared" si="29"/>
        <v>5.3118731073508053E-3</v>
      </c>
      <c r="AH16" s="7">
        <f t="shared" si="30"/>
        <v>8.5418581568574479E-90</v>
      </c>
      <c r="AI16" s="7">
        <f t="shared" si="31"/>
        <v>4.2709290784287241E-89</v>
      </c>
      <c r="AJ16" s="7">
        <f>(A16-AI$112)^2*AH16</f>
        <v>1.4358397628012673E-86</v>
      </c>
      <c r="AL16" s="7">
        <f t="shared" si="33"/>
        <v>1.6016838566605062E-3</v>
      </c>
      <c r="AM16" s="7">
        <f t="shared" si="34"/>
        <v>8.0084192833025317E-3</v>
      </c>
      <c r="AN16" s="7">
        <f t="shared" si="35"/>
        <v>3.2481130135120857</v>
      </c>
    </row>
    <row r="17" spans="1:40" x14ac:dyDescent="0.4">
      <c r="A17" s="7">
        <f t="shared" si="36"/>
        <v>6</v>
      </c>
      <c r="B17" s="2">
        <f t="shared" si="8"/>
        <v>1.3838965267367376E-87</v>
      </c>
      <c r="C17" s="1">
        <f t="shared" si="9"/>
        <v>2.7604741810798818E-88</v>
      </c>
      <c r="D17" s="3">
        <f t="shared" si="10"/>
        <v>8.8921617459386343E-2</v>
      </c>
      <c r="E17" s="7">
        <f t="shared" si="11"/>
        <v>1.7960683989673547E-3</v>
      </c>
      <c r="F17" s="1">
        <f t="shared" si="12"/>
        <v>5.3882051969020653E-4</v>
      </c>
      <c r="G17" s="3">
        <f t="shared" si="13"/>
        <v>6.5620776236138155E-85</v>
      </c>
      <c r="H17" s="3">
        <f t="shared" si="14"/>
        <v>1.2886055454028585E-85</v>
      </c>
      <c r="I17" s="9">
        <f t="shared" si="15"/>
        <v>7.1103402956890202E-2</v>
      </c>
      <c r="J17" s="9">
        <f t="shared" si="16"/>
        <v>1.4932258521539975E-3</v>
      </c>
      <c r="K17" s="9">
        <f t="shared" si="0"/>
        <v>4.4944604923983166E-4</v>
      </c>
      <c r="L17" s="7">
        <f t="shared" si="17"/>
        <v>2.004129669880352E-82</v>
      </c>
      <c r="M17" s="7">
        <f t="shared" si="18"/>
        <v>1</v>
      </c>
      <c r="N17" s="7">
        <f t="shared" si="19"/>
        <v>1.4098607775724393E-4</v>
      </c>
      <c r="O17" s="3">
        <f t="shared" si="1"/>
        <v>1.0798661902514932E-85</v>
      </c>
      <c r="P17" s="8">
        <f t="shared" si="2"/>
        <v>5.3882051969020653E-4</v>
      </c>
      <c r="Q17" s="9">
        <f t="shared" si="3"/>
        <v>1.5448474767078071E-85</v>
      </c>
      <c r="R17" s="22">
        <f t="shared" si="4"/>
        <v>1.790169936914247E-3</v>
      </c>
      <c r="S17" s="3">
        <f t="shared" si="5"/>
        <v>6.5620776236138155E-85</v>
      </c>
      <c r="T17" s="9">
        <f t="shared" si="20"/>
        <v>1.2886055454028585E-85</v>
      </c>
      <c r="U17" s="8">
        <f t="shared" si="21"/>
        <v>9.3335166035199673E-4</v>
      </c>
      <c r="V17" s="3">
        <f t="shared" si="6"/>
        <v>7.1103402956890202E-2</v>
      </c>
      <c r="W17" s="3">
        <f t="shared" si="22"/>
        <v>1.4932258521539975E-3</v>
      </c>
      <c r="X17" s="3">
        <f t="shared" si="23"/>
        <v>9.3335559835358594E-4</v>
      </c>
      <c r="Y17" s="7">
        <f t="shared" si="24"/>
        <v>7.9236558259475278E-4</v>
      </c>
      <c r="Z17" s="7">
        <f t="shared" si="7"/>
        <v>9.3591270413264326E-4</v>
      </c>
      <c r="AB17" s="7">
        <f t="shared" si="25"/>
        <v>3.0452018945377839E-83</v>
      </c>
      <c r="AC17" s="7">
        <f t="shared" si="26"/>
        <v>3.0452018945377839E-83</v>
      </c>
      <c r="AD17" s="7">
        <f t="shared" si="27"/>
        <v>5.0580978257036887E-3</v>
      </c>
      <c r="AE17" s="7">
        <f t="shared" si="28"/>
        <v>5.0580978257036896E-3</v>
      </c>
      <c r="AF17" s="7">
        <f t="shared" si="29"/>
        <v>5.850463408298443E-3</v>
      </c>
      <c r="AH17" s="7">
        <f t="shared" si="30"/>
        <v>1.544850846556549E-85</v>
      </c>
      <c r="AI17" s="7">
        <f t="shared" si="31"/>
        <v>9.2691050793392937E-85</v>
      </c>
      <c r="AJ17" s="7">
        <f>(A17-AI$112)^2*AH17</f>
        <v>2.4716791426564898E-82</v>
      </c>
      <c r="AL17" s="7">
        <f t="shared" si="33"/>
        <v>1.7901608681026165E-3</v>
      </c>
      <c r="AM17" s="7">
        <f t="shared" si="34"/>
        <v>1.0740965208615699E-2</v>
      </c>
      <c r="AN17" s="7">
        <f t="shared" si="35"/>
        <v>3.4708913184622325</v>
      </c>
    </row>
    <row r="18" spans="1:40" x14ac:dyDescent="0.4">
      <c r="A18" s="7">
        <f t="shared" si="36"/>
        <v>7</v>
      </c>
      <c r="B18" s="2">
        <f t="shared" si="8"/>
        <v>2.6900579025827694E-83</v>
      </c>
      <c r="C18" s="1">
        <f t="shared" si="9"/>
        <v>5.3658891703413261E-84</v>
      </c>
      <c r="D18" s="3">
        <f t="shared" si="10"/>
        <v>9.9137252510747384E-2</v>
      </c>
      <c r="E18" s="7">
        <f t="shared" si="11"/>
        <v>2.0024071927877999E-3</v>
      </c>
      <c r="F18" s="1">
        <f t="shared" si="12"/>
        <v>6.0072215783634007E-4</v>
      </c>
      <c r="G18" s="3">
        <f t="shared" si="13"/>
        <v>9.4083765213474937E-81</v>
      </c>
      <c r="H18" s="3">
        <f t="shared" si="14"/>
        <v>1.8475377546615752E-81</v>
      </c>
      <c r="I18" s="9">
        <f t="shared" si="15"/>
        <v>8.0055053362599285E-2</v>
      </c>
      <c r="J18" s="9">
        <f t="shared" si="16"/>
        <v>1.6812173581773294E-3</v>
      </c>
      <c r="K18" s="9">
        <f t="shared" si="0"/>
        <v>5.060296126377943E-4</v>
      </c>
      <c r="L18" s="7">
        <f t="shared" si="17"/>
        <v>2.552118163903541E-78</v>
      </c>
      <c r="M18" s="7">
        <f t="shared" si="18"/>
        <v>1</v>
      </c>
      <c r="N18" s="7">
        <f t="shared" si="19"/>
        <v>1.4866435628499701E-4</v>
      </c>
      <c r="O18" s="3">
        <f t="shared" si="1"/>
        <v>1.5331139304734534E-81</v>
      </c>
      <c r="P18" s="8">
        <f t="shared" si="2"/>
        <v>6.0072215783634007E-4</v>
      </c>
      <c r="Q18" s="9">
        <f t="shared" si="3"/>
        <v>2.1932598764351657E-81</v>
      </c>
      <c r="R18" s="22">
        <f t="shared" si="4"/>
        <v>1.9958310942114208E-3</v>
      </c>
      <c r="S18" s="3">
        <f t="shared" si="5"/>
        <v>9.4083765213474937E-81</v>
      </c>
      <c r="T18" s="9">
        <f t="shared" si="20"/>
        <v>1.8475377546615752E-81</v>
      </c>
      <c r="U18" s="8">
        <f t="shared" si="21"/>
        <v>1.040578454118909E-3</v>
      </c>
      <c r="V18" s="3">
        <f t="shared" si="6"/>
        <v>8.0055053362599285E-2</v>
      </c>
      <c r="W18" s="3">
        <f t="shared" si="22"/>
        <v>1.6812173581773294E-3</v>
      </c>
      <c r="X18" s="3">
        <f t="shared" si="23"/>
        <v>1.0405828445322763E-3</v>
      </c>
      <c r="Y18" s="7">
        <f t="shared" si="24"/>
        <v>8.9191409783391181E-4</v>
      </c>
      <c r="Z18" s="7">
        <f t="shared" si="7"/>
        <v>1.0434337198150039E-3</v>
      </c>
      <c r="AB18" s="7">
        <f t="shared" si="25"/>
        <v>4.1116670170885994E-79</v>
      </c>
      <c r="AC18" s="7">
        <f t="shared" si="26"/>
        <v>4.1116670170885994E-79</v>
      </c>
      <c r="AD18" s="7">
        <f t="shared" si="27"/>
        <v>5.5364224238950406E-3</v>
      </c>
      <c r="AE18" s="7">
        <f t="shared" si="28"/>
        <v>5.5364224238950406E-3</v>
      </c>
      <c r="AF18" s="7">
        <f t="shared" si="29"/>
        <v>6.4283365217289523E-3</v>
      </c>
      <c r="AH18" s="7">
        <f t="shared" si="30"/>
        <v>2.1932646606964894E-81</v>
      </c>
      <c r="AI18" s="7">
        <f t="shared" si="31"/>
        <v>1.5352852624875425E-80</v>
      </c>
      <c r="AJ18" s="7">
        <f t="shared" ref="AJ18:AJ81" si="37">(A18-AI$112)^2*AH18</f>
        <v>3.3358417486354485E-78</v>
      </c>
      <c r="AL18" s="7">
        <f t="shared" si="33"/>
        <v>1.9958209835421116E-3</v>
      </c>
      <c r="AM18" s="7">
        <f t="shared" si="34"/>
        <v>1.3970746884794782E-2</v>
      </c>
      <c r="AN18" s="7">
        <f t="shared" si="35"/>
        <v>3.6958731766963191</v>
      </c>
    </row>
    <row r="19" spans="1:40" x14ac:dyDescent="0.4">
      <c r="A19" s="7">
        <f t="shared" si="36"/>
        <v>8</v>
      </c>
      <c r="B19" s="2">
        <f t="shared" si="8"/>
        <v>4.072358625761176E-79</v>
      </c>
      <c r="C19" s="1">
        <f t="shared" si="9"/>
        <v>8.1231801838680422E-80</v>
      </c>
      <c r="D19" s="3">
        <f t="shared" si="10"/>
        <v>0.11025052530448522</v>
      </c>
      <c r="E19" s="7">
        <f t="shared" si="11"/>
        <v>2.2268767722244615E-3</v>
      </c>
      <c r="F19" s="1">
        <f t="shared" si="12"/>
        <v>6.6806303166733855E-4</v>
      </c>
      <c r="G19" s="3">
        <f t="shared" si="13"/>
        <v>1.0586743898254434E-76</v>
      </c>
      <c r="H19" s="3">
        <f t="shared" si="14"/>
        <v>2.0789356172744642E-77</v>
      </c>
      <c r="I19" s="9">
        <f t="shared" si="15"/>
        <v>8.9888779970448043E-2</v>
      </c>
      <c r="J19" s="9">
        <f t="shared" si="16"/>
        <v>1.8877331391837218E-3</v>
      </c>
      <c r="K19" s="9">
        <f t="shared" si="0"/>
        <v>5.6818879756290836E-4</v>
      </c>
      <c r="L19" s="7">
        <f t="shared" si="17"/>
        <v>2.5575949263063906E-74</v>
      </c>
      <c r="M19" s="7">
        <f t="shared" si="18"/>
        <v>1</v>
      </c>
      <c r="N19" s="7">
        <f t="shared" si="19"/>
        <v>1.5606876996378024E-4</v>
      </c>
      <c r="O19" s="3">
        <f t="shared" si="1"/>
        <v>1.7086346202452506E-77</v>
      </c>
      <c r="P19" s="8">
        <f t="shared" si="2"/>
        <v>6.6806303166733855E-4</v>
      </c>
      <c r="Q19" s="9">
        <f t="shared" si="3"/>
        <v>2.444358296917082E-77</v>
      </c>
      <c r="R19" s="22">
        <f t="shared" si="4"/>
        <v>2.219563493874113E-3</v>
      </c>
      <c r="S19" s="3">
        <f t="shared" si="5"/>
        <v>1.0586743898254434E-76</v>
      </c>
      <c r="T19" s="9">
        <f t="shared" si="20"/>
        <v>2.0789356172744642E-77</v>
      </c>
      <c r="U19" s="8">
        <f t="shared" si="21"/>
        <v>1.1572271601404498E-3</v>
      </c>
      <c r="V19" s="3">
        <f t="shared" si="6"/>
        <v>8.9888779970448043E-2</v>
      </c>
      <c r="W19" s="3">
        <f t="shared" si="22"/>
        <v>1.8877331391837218E-3</v>
      </c>
      <c r="X19" s="3">
        <f t="shared" si="23"/>
        <v>1.1572320427185704E-3</v>
      </c>
      <c r="Y19" s="7">
        <f t="shared" si="24"/>
        <v>1.0011583901766694E-3</v>
      </c>
      <c r="Z19" s="7">
        <f t="shared" si="7"/>
        <v>1.1604025007405355E-3</v>
      </c>
      <c r="AB19" s="7">
        <f t="shared" si="25"/>
        <v>4.352449704073064E-75</v>
      </c>
      <c r="AC19" s="7">
        <f t="shared" si="26"/>
        <v>4.352449704073064E-75</v>
      </c>
      <c r="AD19" s="7">
        <f t="shared" si="27"/>
        <v>6.0453888564674088E-3</v>
      </c>
      <c r="AE19" s="7">
        <f t="shared" si="28"/>
        <v>6.0453888564674088E-3</v>
      </c>
      <c r="AF19" s="7">
        <f t="shared" si="29"/>
        <v>7.0465472466440787E-3</v>
      </c>
      <c r="AH19" s="7">
        <f t="shared" si="30"/>
        <v>2.4443636289112467E-77</v>
      </c>
      <c r="AI19" s="7">
        <f t="shared" si="31"/>
        <v>1.9554909031289974E-76</v>
      </c>
      <c r="AJ19" s="7">
        <f t="shared" si="37"/>
        <v>3.5295375033294699E-74</v>
      </c>
      <c r="AL19" s="7">
        <f t="shared" si="33"/>
        <v>2.2195522498001216E-3</v>
      </c>
      <c r="AM19" s="7">
        <f t="shared" si="34"/>
        <v>1.7756417998400973E-2</v>
      </c>
      <c r="AN19" s="7">
        <f t="shared" si="35"/>
        <v>3.9213733446860548</v>
      </c>
    </row>
    <row r="20" spans="1:40" x14ac:dyDescent="0.4">
      <c r="A20" s="7">
        <f t="shared" si="36"/>
        <v>9</v>
      </c>
      <c r="B20" s="2">
        <f t="shared" si="8"/>
        <v>4.8012772417717818E-75</v>
      </c>
      <c r="C20" s="1">
        <f t="shared" si="9"/>
        <v>9.5771624583596787E-76</v>
      </c>
      <c r="D20" s="3">
        <f t="shared" si="10"/>
        <v>0.12230345334690061</v>
      </c>
      <c r="E20" s="7">
        <f t="shared" si="11"/>
        <v>2.4703258208418812E-3</v>
      </c>
      <c r="F20" s="1">
        <f t="shared" si="12"/>
        <v>7.4109774625256443E-4</v>
      </c>
      <c r="G20" s="3">
        <f t="shared" si="13"/>
        <v>9.3494167066306616E-73</v>
      </c>
      <c r="H20" s="3">
        <f t="shared" si="14"/>
        <v>1.8359597227396985E-73</v>
      </c>
      <c r="I20" s="9">
        <f t="shared" si="15"/>
        <v>0.10065621373055197</v>
      </c>
      <c r="J20" s="9">
        <f t="shared" si="16"/>
        <v>2.1138574846203402E-3</v>
      </c>
      <c r="K20" s="9">
        <f t="shared" si="0"/>
        <v>6.3624996429587619E-4</v>
      </c>
      <c r="L20" s="7">
        <f t="shared" si="17"/>
        <v>2.0170597686595338E-70</v>
      </c>
      <c r="M20" s="7">
        <f t="shared" si="18"/>
        <v>1</v>
      </c>
      <c r="N20" s="7">
        <f t="shared" si="19"/>
        <v>1.630935051435134E-4</v>
      </c>
      <c r="O20" s="3">
        <f t="shared" si="1"/>
        <v>1.4948384486102996E-73</v>
      </c>
      <c r="P20" s="8">
        <f t="shared" si="2"/>
        <v>7.4109774625256443E-4</v>
      </c>
      <c r="Q20" s="9">
        <f t="shared" si="3"/>
        <v>2.138503294453191E-73</v>
      </c>
      <c r="R20" s="22">
        <f t="shared" si="4"/>
        <v>2.4622130323080894E-3</v>
      </c>
      <c r="S20" s="3">
        <f t="shared" si="5"/>
        <v>9.3494167066306616E-73</v>
      </c>
      <c r="T20" s="9">
        <f t="shared" si="20"/>
        <v>1.8359597227396985E-73</v>
      </c>
      <c r="U20" s="8">
        <f t="shared" si="21"/>
        <v>1.2837388085102021E-3</v>
      </c>
      <c r="V20" s="3">
        <f t="shared" si="6"/>
        <v>0.10065621373055197</v>
      </c>
      <c r="W20" s="3">
        <f t="shared" si="22"/>
        <v>2.1138574846203402E-3</v>
      </c>
      <c r="X20" s="3">
        <f t="shared" si="23"/>
        <v>1.2837442248668479E-3</v>
      </c>
      <c r="Y20" s="7">
        <f t="shared" si="24"/>
        <v>1.1206453033666887E-3</v>
      </c>
      <c r="Z20" s="7">
        <f t="shared" si="7"/>
        <v>1.2872612871548219E-3</v>
      </c>
      <c r="AB20" s="7">
        <f t="shared" si="25"/>
        <v>3.6118916896570399E-71</v>
      </c>
      <c r="AC20" s="7">
        <f t="shared" si="26"/>
        <v>3.6118916896570391E-71</v>
      </c>
      <c r="AD20" s="7">
        <f t="shared" si="27"/>
        <v>6.5853250364091235E-3</v>
      </c>
      <c r="AE20" s="7">
        <f t="shared" si="28"/>
        <v>6.5853250364091244E-3</v>
      </c>
      <c r="AF20" s="7">
        <f t="shared" si="29"/>
        <v>7.7059703397758137E-3</v>
      </c>
      <c r="AH20" s="7">
        <f t="shared" si="30"/>
        <v>2.1385079592713974E-73</v>
      </c>
      <c r="AI20" s="7">
        <f t="shared" si="31"/>
        <v>1.9246571633442577E-72</v>
      </c>
      <c r="AJ20" s="7">
        <f t="shared" si="37"/>
        <v>2.9275121273407263E-70</v>
      </c>
      <c r="AL20" s="7">
        <f t="shared" si="33"/>
        <v>2.4622005589971909E-3</v>
      </c>
      <c r="AM20" s="7">
        <f t="shared" si="34"/>
        <v>2.2159805030974717E-2</v>
      </c>
      <c r="AN20" s="7">
        <f t="shared" si="35"/>
        <v>4.145546738061201</v>
      </c>
    </row>
    <row r="21" spans="1:40" x14ac:dyDescent="0.4">
      <c r="A21" s="7">
        <f t="shared" si="36"/>
        <v>10</v>
      </c>
      <c r="B21" s="2">
        <f t="shared" si="8"/>
        <v>4.4085313314632264E-71</v>
      </c>
      <c r="C21" s="1">
        <f t="shared" si="9"/>
        <v>8.7937477129755197E-72</v>
      </c>
      <c r="D21" s="3">
        <f t="shared" si="10"/>
        <v>0.1353352832366127</v>
      </c>
      <c r="E21" s="7">
        <f t="shared" si="11"/>
        <v>2.7335470544898239E-3</v>
      </c>
      <c r="F21" s="1">
        <f t="shared" si="12"/>
        <v>8.2006411634694728E-4</v>
      </c>
      <c r="G21" s="3">
        <f t="shared" si="13"/>
        <v>6.4800897092612915E-69</v>
      </c>
      <c r="H21" s="3">
        <f t="shared" si="14"/>
        <v>1.2725054491908763E-69</v>
      </c>
      <c r="I21" s="9">
        <f t="shared" si="15"/>
        <v>0.11240718282677997</v>
      </c>
      <c r="J21" s="9">
        <f t="shared" si="16"/>
        <v>2.3606368244641581E-3</v>
      </c>
      <c r="K21" s="9">
        <f t="shared" si="0"/>
        <v>7.1052807779546688E-4</v>
      </c>
      <c r="L21" s="7">
        <f t="shared" si="17"/>
        <v>1.2518773878700468E-66</v>
      </c>
      <c r="M21" s="7">
        <f t="shared" si="18"/>
        <v>1</v>
      </c>
      <c r="N21" s="7">
        <f t="shared" si="19"/>
        <v>1.6962620259411949E-4</v>
      </c>
      <c r="O21" s="3">
        <f t="shared" si="1"/>
        <v>1.0266197238583745E-69</v>
      </c>
      <c r="P21" s="8">
        <f t="shared" si="2"/>
        <v>8.2006411634694728E-4</v>
      </c>
      <c r="Q21" s="9">
        <f t="shared" si="3"/>
        <v>1.4686735303488983E-69</v>
      </c>
      <c r="R21" s="22">
        <f t="shared" si="4"/>
        <v>2.7245698220077184E-3</v>
      </c>
      <c r="S21" s="3">
        <f t="shared" si="5"/>
        <v>6.4800897092612915E-69</v>
      </c>
      <c r="T21" s="9">
        <f t="shared" si="20"/>
        <v>1.2725054491908763E-69</v>
      </c>
      <c r="U21" s="8">
        <f t="shared" si="21"/>
        <v>1.4205253449285594E-3</v>
      </c>
      <c r="V21" s="3">
        <f t="shared" si="6"/>
        <v>0.11240718282677997</v>
      </c>
      <c r="W21" s="3">
        <f t="shared" si="22"/>
        <v>2.3606368244641581E-3</v>
      </c>
      <c r="X21" s="3">
        <f t="shared" si="23"/>
        <v>1.4205313384155842E-3</v>
      </c>
      <c r="Y21" s="7">
        <f t="shared" si="24"/>
        <v>1.2508991423344398E-3</v>
      </c>
      <c r="Z21" s="7">
        <f t="shared" si="7"/>
        <v>1.4244231551049601E-3</v>
      </c>
      <c r="AB21" s="7">
        <f t="shared" si="25"/>
        <v>2.3495769957557172E-67</v>
      </c>
      <c r="AC21" s="7">
        <f t="shared" si="26"/>
        <v>2.3495769957557175E-67</v>
      </c>
      <c r="AD21" s="7">
        <f t="shared" si="27"/>
        <v>7.1563782254261644E-3</v>
      </c>
      <c r="AE21" s="7">
        <f t="shared" si="28"/>
        <v>7.1563782254261635E-3</v>
      </c>
      <c r="AF21" s="7">
        <f t="shared" si="29"/>
        <v>8.4072773677606044E-3</v>
      </c>
      <c r="AH21" s="7">
        <f t="shared" si="30"/>
        <v>1.4686767340358143E-69</v>
      </c>
      <c r="AI21" s="7">
        <f t="shared" si="31"/>
        <v>1.4686767340358142E-68</v>
      </c>
      <c r="AJ21" s="7">
        <f t="shared" si="37"/>
        <v>1.9033347050848867E-66</v>
      </c>
      <c r="AL21" s="7">
        <f t="shared" si="33"/>
        <v>2.7245560196250619E-3</v>
      </c>
      <c r="AM21" s="7">
        <f t="shared" si="34"/>
        <v>2.7245560196250618E-2</v>
      </c>
      <c r="AN21" s="7">
        <f t="shared" si="35"/>
        <v>4.3664014370882578</v>
      </c>
    </row>
    <row r="22" spans="1:40" x14ac:dyDescent="0.4">
      <c r="A22" s="7">
        <f t="shared" si="36"/>
        <v>11</v>
      </c>
      <c r="B22" s="2">
        <f t="shared" si="8"/>
        <v>3.1525171551450254E-67</v>
      </c>
      <c r="C22" s="1">
        <f t="shared" si="9"/>
        <v>6.2883619143909686E-68</v>
      </c>
      <c r="D22" s="3">
        <f t="shared" si="10"/>
        <v>0.14938177525041801</v>
      </c>
      <c r="E22" s="7">
        <f t="shared" si="11"/>
        <v>3.0172627711305584E-3</v>
      </c>
      <c r="F22" s="1">
        <f t="shared" si="12"/>
        <v>9.0517883133916762E-4</v>
      </c>
      <c r="G22" s="3">
        <f t="shared" si="13"/>
        <v>3.5249414796853485E-65</v>
      </c>
      <c r="H22" s="3">
        <f t="shared" si="14"/>
        <v>6.9219832474971855E-66</v>
      </c>
      <c r="I22" s="9">
        <f t="shared" si="15"/>
        <v>0.125188923978588</v>
      </c>
      <c r="J22" s="9">
        <f t="shared" si="16"/>
        <v>2.6290631659571548E-3</v>
      </c>
      <c r="K22" s="9">
        <f t="shared" si="0"/>
        <v>7.9132172232144397E-4</v>
      </c>
      <c r="L22" s="7">
        <f t="shared" si="17"/>
        <v>6.1144985324534528E-63</v>
      </c>
      <c r="M22" s="7">
        <f t="shared" si="18"/>
        <v>1</v>
      </c>
      <c r="N22" s="7">
        <f t="shared" si="19"/>
        <v>1.75549011353151E-4</v>
      </c>
      <c r="O22" s="3">
        <f t="shared" si="1"/>
        <v>5.5347146358312718E-66</v>
      </c>
      <c r="P22" s="8">
        <f t="shared" si="2"/>
        <v>9.0517883133916762E-4</v>
      </c>
      <c r="Q22" s="9">
        <f t="shared" si="3"/>
        <v>7.9179161424346541E-66</v>
      </c>
      <c r="R22" s="22">
        <f t="shared" si="4"/>
        <v>3.0073537888390149E-3</v>
      </c>
      <c r="S22" s="3">
        <f t="shared" si="5"/>
        <v>3.5249414796853485E-65</v>
      </c>
      <c r="T22" s="9">
        <f t="shared" si="20"/>
        <v>6.9219832474971855E-66</v>
      </c>
      <c r="U22" s="8">
        <f t="shared" si="21"/>
        <v>1.567962121471611E-3</v>
      </c>
      <c r="V22" s="3">
        <f t="shared" si="6"/>
        <v>0.125188923978588</v>
      </c>
      <c r="W22" s="3">
        <f t="shared" si="22"/>
        <v>2.6290631659571548E-3</v>
      </c>
      <c r="X22" s="3">
        <f t="shared" si="23"/>
        <v>1.5679687370245567E-3</v>
      </c>
      <c r="Y22" s="7">
        <f t="shared" si="24"/>
        <v>1.3924131101184598E-3</v>
      </c>
      <c r="Z22" s="7">
        <f t="shared" si="7"/>
        <v>1.5722644866037094E-3</v>
      </c>
      <c r="AB22" s="7">
        <f t="shared" si="25"/>
        <v>1.1980225720718858E-63</v>
      </c>
      <c r="AC22" s="7">
        <f t="shared" si="26"/>
        <v>1.1980225720718858E-63</v>
      </c>
      <c r="AD22" s="7">
        <f t="shared" si="27"/>
        <v>7.7585009149660402E-3</v>
      </c>
      <c r="AE22" s="7">
        <f t="shared" si="28"/>
        <v>7.7585009149660402E-3</v>
      </c>
      <c r="AF22" s="7">
        <f t="shared" si="29"/>
        <v>9.1509140250845E-3</v>
      </c>
      <c r="AH22" s="7">
        <f t="shared" si="30"/>
        <v>7.9179334141589854E-66</v>
      </c>
      <c r="AI22" s="7">
        <f t="shared" si="31"/>
        <v>8.7097267555748836E-65</v>
      </c>
      <c r="AJ22" s="7">
        <f t="shared" si="37"/>
        <v>9.6990997374162943E-63</v>
      </c>
      <c r="AL22" s="7">
        <f t="shared" si="33"/>
        <v>3.0073385539026803E-3</v>
      </c>
      <c r="AM22" s="7">
        <f t="shared" si="34"/>
        <v>3.3080724092929482E-2</v>
      </c>
      <c r="AN22" s="7">
        <f t="shared" si="35"/>
        <v>4.5818157141633602</v>
      </c>
    </row>
    <row r="23" spans="1:40" x14ac:dyDescent="0.4">
      <c r="A23" s="7">
        <f t="shared" si="36"/>
        <v>12</v>
      </c>
      <c r="B23" s="2">
        <f t="shared" si="8"/>
        <v>1.7556880978548262E-63</v>
      </c>
      <c r="C23" s="1">
        <f t="shared" si="9"/>
        <v>3.5020910671592906E-64</v>
      </c>
      <c r="D23" s="3">
        <f t="shared" si="10"/>
        <v>0.1644744565771549</v>
      </c>
      <c r="E23" s="7">
        <f t="shared" si="11"/>
        <v>3.3221097674081259E-3</v>
      </c>
      <c r="F23" s="1">
        <f t="shared" si="12"/>
        <v>9.9663293022243782E-4</v>
      </c>
      <c r="G23" s="3">
        <f t="shared" si="13"/>
        <v>1.5048638033950265E-61</v>
      </c>
      <c r="H23" s="3">
        <f t="shared" si="14"/>
        <v>2.9551248146664568E-62</v>
      </c>
      <c r="I23" s="9">
        <f t="shared" si="15"/>
        <v>0.13904523778498645</v>
      </c>
      <c r="J23" s="9">
        <f t="shared" si="16"/>
        <v>2.9200563551835157E-3</v>
      </c>
      <c r="K23" s="9">
        <f t="shared" si="0"/>
        <v>8.7890776234668638E-4</v>
      </c>
      <c r="L23" s="7">
        <f t="shared" si="17"/>
        <v>2.350260044563353E-59</v>
      </c>
      <c r="M23" s="7">
        <f t="shared" si="18"/>
        <v>1</v>
      </c>
      <c r="N23" s="7">
        <f t="shared" si="19"/>
        <v>1.8073985530964238E-4</v>
      </c>
      <c r="O23" s="3">
        <f t="shared" si="1"/>
        <v>2.3423465549978918E-62</v>
      </c>
      <c r="P23" s="8">
        <f t="shared" si="2"/>
        <v>9.9663293022243782E-4</v>
      </c>
      <c r="Q23" s="9">
        <f t="shared" si="3"/>
        <v>3.3509412533982371E-62</v>
      </c>
      <c r="R23" s="22">
        <f t="shared" si="4"/>
        <v>3.3111996381443502E-3</v>
      </c>
      <c r="S23" s="3">
        <f t="shared" si="5"/>
        <v>1.5048638033950265E-61</v>
      </c>
      <c r="T23" s="9">
        <f t="shared" si="20"/>
        <v>2.9551248146664568E-62</v>
      </c>
      <c r="U23" s="8">
        <f t="shared" si="21"/>
        <v>1.7263800582787926E-3</v>
      </c>
      <c r="V23" s="3">
        <f t="shared" si="6"/>
        <v>0.13904523778498645</v>
      </c>
      <c r="W23" s="3">
        <f t="shared" si="22"/>
        <v>2.9200563551835157E-3</v>
      </c>
      <c r="X23" s="3">
        <f t="shared" si="23"/>
        <v>1.726387342229421E-3</v>
      </c>
      <c r="Y23" s="7">
        <f t="shared" si="24"/>
        <v>1.5456402029691502E-3</v>
      </c>
      <c r="Z23" s="7">
        <f t="shared" si="7"/>
        <v>1.7311171098094238E-3</v>
      </c>
      <c r="AB23" s="7">
        <f t="shared" si="25"/>
        <v>4.7876702260387668E-60</v>
      </c>
      <c r="AC23" s="7">
        <f t="shared" si="26"/>
        <v>4.7876702260387668E-60</v>
      </c>
      <c r="AD23" s="7">
        <f t="shared" si="27"/>
        <v>8.3914380582631592E-3</v>
      </c>
      <c r="AE23" s="7">
        <f t="shared" si="28"/>
        <v>8.3914380582631592E-3</v>
      </c>
      <c r="AF23" s="7">
        <f t="shared" si="29"/>
        <v>9.9370782612323103E-3</v>
      </c>
      <c r="AH23" s="7">
        <f t="shared" si="30"/>
        <v>3.3509485629646097E-62</v>
      </c>
      <c r="AI23" s="7">
        <f t="shared" si="31"/>
        <v>4.0211382755575314E-61</v>
      </c>
      <c r="AJ23" s="7">
        <f t="shared" si="37"/>
        <v>3.8735449616041993E-59</v>
      </c>
      <c r="AL23" s="7">
        <f t="shared" si="33"/>
        <v>3.3111828639570675E-3</v>
      </c>
      <c r="AM23" s="7">
        <f t="shared" si="34"/>
        <v>3.9734194367484807E-2</v>
      </c>
      <c r="AN23" s="7">
        <f t="shared" si="35"/>
        <v>4.789559134472662</v>
      </c>
    </row>
    <row r="24" spans="1:40" x14ac:dyDescent="0.4">
      <c r="A24" s="7">
        <f t="shared" si="36"/>
        <v>13</v>
      </c>
      <c r="B24" s="2">
        <f t="shared" si="8"/>
        <v>7.6148902937363708E-60</v>
      </c>
      <c r="C24" s="1">
        <f t="shared" si="9"/>
        <v>1.5189508493949619E-60</v>
      </c>
      <c r="D24" s="3">
        <f t="shared" si="10"/>
        <v>0.18063985161889398</v>
      </c>
      <c r="E24" s="7">
        <f t="shared" si="11"/>
        <v>3.6486237920158324E-3</v>
      </c>
      <c r="F24" s="1">
        <f t="shared" si="12"/>
        <v>1.0945871376047498E-3</v>
      </c>
      <c r="G24" s="3">
        <f t="shared" si="13"/>
        <v>5.0421629032512704E-58</v>
      </c>
      <c r="H24" s="3">
        <f t="shared" si="14"/>
        <v>9.9013749160376272E-59</v>
      </c>
      <c r="I24" s="9">
        <f t="shared" si="15"/>
        <v>0.15401559612225366</v>
      </c>
      <c r="J24" s="9">
        <f t="shared" si="16"/>
        <v>3.2344453317388259E-3</v>
      </c>
      <c r="K24" s="9">
        <f t="shared" si="0"/>
        <v>9.735357004000692E-4</v>
      </c>
      <c r="L24" s="7">
        <f t="shared" si="17"/>
        <v>7.1093027992864042E-56</v>
      </c>
      <c r="M24" s="7">
        <f t="shared" si="18"/>
        <v>1</v>
      </c>
      <c r="N24" s="7">
        <f t="shared" si="19"/>
        <v>1.8507390846671601E-4</v>
      </c>
      <c r="O24" s="3">
        <f t="shared" si="1"/>
        <v>7.7817514014363403E-59</v>
      </c>
      <c r="P24" s="8">
        <f t="shared" si="2"/>
        <v>1.0945871376047498E-3</v>
      </c>
      <c r="Q24" s="9">
        <f t="shared" si="3"/>
        <v>1.1132508013864775E-58</v>
      </c>
      <c r="R24" s="22">
        <f t="shared" si="4"/>
        <v>3.6366413591665901E-3</v>
      </c>
      <c r="S24" s="3">
        <f t="shared" si="5"/>
        <v>5.0421629032512704E-58</v>
      </c>
      <c r="T24" s="9">
        <f t="shared" si="20"/>
        <v>9.9013749160376272E-59</v>
      </c>
      <c r="U24" s="8">
        <f t="shared" si="21"/>
        <v>1.8960575645313564E-3</v>
      </c>
      <c r="V24" s="3">
        <f t="shared" si="6"/>
        <v>0.15401559612225366</v>
      </c>
      <c r="W24" s="3">
        <f t="shared" si="22"/>
        <v>3.2344453317388259E-3</v>
      </c>
      <c r="X24" s="3">
        <f t="shared" si="23"/>
        <v>1.8960655643860944E-3</v>
      </c>
      <c r="Y24" s="7">
        <f t="shared" si="24"/>
        <v>1.7109836560646402E-3</v>
      </c>
      <c r="Z24" s="7">
        <f t="shared" si="7"/>
        <v>1.901260197836321E-3</v>
      </c>
      <c r="AB24" s="7">
        <f t="shared" si="25"/>
        <v>1.499435552243099E-56</v>
      </c>
      <c r="AC24" s="7">
        <f t="shared" si="26"/>
        <v>1.4994355522430988E-56</v>
      </c>
      <c r="AD24" s="7">
        <f t="shared" si="27"/>
        <v>9.054715914268683E-3</v>
      </c>
      <c r="AE24" s="7">
        <f t="shared" si="28"/>
        <v>9.054715914268683E-3</v>
      </c>
      <c r="AF24" s="7">
        <f t="shared" si="29"/>
        <v>1.0765699570333322E-2</v>
      </c>
      <c r="AH24" s="7">
        <f t="shared" si="30"/>
        <v>1.1132532297730132E-58</v>
      </c>
      <c r="AI24" s="7">
        <f t="shared" si="31"/>
        <v>1.4472291987049172E-57</v>
      </c>
      <c r="AJ24" s="7">
        <f t="shared" si="37"/>
        <v>1.2122838913047893E-55</v>
      </c>
      <c r="AL24" s="7">
        <f t="shared" si="33"/>
        <v>3.6366229363259573E-3</v>
      </c>
      <c r="AM24" s="7">
        <f t="shared" si="34"/>
        <v>4.7276098172237442E-2</v>
      </c>
      <c r="AN24" s="7">
        <f t="shared" si="35"/>
        <v>4.9873176890148097</v>
      </c>
    </row>
    <row r="25" spans="1:40" x14ac:dyDescent="0.4">
      <c r="A25" s="7">
        <f t="shared" si="36"/>
        <v>14</v>
      </c>
      <c r="B25" s="2">
        <f t="shared" si="8"/>
        <v>2.5722093726424148E-56</v>
      </c>
      <c r="C25" s="1">
        <f t="shared" si="9"/>
        <v>5.130815363959518E-57</v>
      </c>
      <c r="D25" s="3">
        <f t="shared" si="10"/>
        <v>0.19789869908361465</v>
      </c>
      <c r="E25" s="7">
        <f t="shared" si="11"/>
        <v>3.9972237322737853E-3</v>
      </c>
      <c r="F25" s="1">
        <f t="shared" si="12"/>
        <v>1.1991671196821358E-3</v>
      </c>
      <c r="G25" s="3">
        <f t="shared" si="13"/>
        <v>1.3259005209631129E-54</v>
      </c>
      <c r="H25" s="3">
        <f t="shared" si="14"/>
        <v>2.6036917908701604E-55</v>
      </c>
      <c r="I25" s="9">
        <f t="shared" si="15"/>
        <v>0.17013421149007349</v>
      </c>
      <c r="J25" s="9">
        <f t="shared" si="16"/>
        <v>3.572948584287063E-3</v>
      </c>
      <c r="K25" s="9">
        <f t="shared" si="0"/>
        <v>1.0754217943845629E-3</v>
      </c>
      <c r="L25" s="7">
        <f t="shared" si="17"/>
        <v>1.6923653660726629E-52</v>
      </c>
      <c r="M25" s="7">
        <f t="shared" si="18"/>
        <v>1</v>
      </c>
      <c r="N25" s="7">
        <f t="shared" si="19"/>
        <v>1.8842526949572767E-4</v>
      </c>
      <c r="O25" s="3">
        <f t="shared" si="1"/>
        <v>2.0294289014831587E-55</v>
      </c>
      <c r="P25" s="8">
        <f t="shared" si="2"/>
        <v>1.1991671196821358E-3</v>
      </c>
      <c r="Q25" s="9">
        <f t="shared" si="3"/>
        <v>2.9032838937979885E-55</v>
      </c>
      <c r="R25" s="22">
        <f t="shared" si="4"/>
        <v>3.9840964635594342E-3</v>
      </c>
      <c r="S25" s="3">
        <f t="shared" si="5"/>
        <v>1.3259005209631129E-54</v>
      </c>
      <c r="T25" s="9">
        <f t="shared" si="20"/>
        <v>2.6036917908701604E-55</v>
      </c>
      <c r="U25" s="8">
        <f t="shared" si="21"/>
        <v>2.0772123207897686E-3</v>
      </c>
      <c r="V25" s="3">
        <f t="shared" si="6"/>
        <v>0.17013421149007349</v>
      </c>
      <c r="W25" s="3">
        <f t="shared" si="22"/>
        <v>3.572948584287063E-3</v>
      </c>
      <c r="X25" s="3">
        <f t="shared" si="23"/>
        <v>2.0772210849734816E-3</v>
      </c>
      <c r="Y25" s="7">
        <f t="shared" si="24"/>
        <v>1.8887870512940409E-3</v>
      </c>
      <c r="Z25" s="7">
        <f t="shared" si="7"/>
        <v>2.0829120285432586E-3</v>
      </c>
      <c r="AB25" s="7">
        <f t="shared" si="25"/>
        <v>3.6798718295494302E-53</v>
      </c>
      <c r="AC25" s="7">
        <f t="shared" si="26"/>
        <v>3.6798718295494293E-53</v>
      </c>
      <c r="AD25" s="7">
        <f t="shared" si="27"/>
        <v>9.7476327491116642E-3</v>
      </c>
      <c r="AE25" s="7">
        <f t="shared" si="28"/>
        <v>9.7476327491116642E-3</v>
      </c>
      <c r="AF25" s="7">
        <f t="shared" si="29"/>
        <v>1.1636419800405707E-2</v>
      </c>
      <c r="AH25" s="7">
        <f t="shared" si="30"/>
        <v>2.9032902268682259E-55</v>
      </c>
      <c r="AI25" s="7">
        <f t="shared" si="31"/>
        <v>4.0646063176155164E-54</v>
      </c>
      <c r="AJ25" s="7">
        <f t="shared" si="37"/>
        <v>2.9728455897951877E-52</v>
      </c>
      <c r="AL25" s="7">
        <f t="shared" si="33"/>
        <v>3.9840762805479785E-3</v>
      </c>
      <c r="AM25" s="7">
        <f t="shared" si="34"/>
        <v>5.5777067927671703E-2</v>
      </c>
      <c r="AN25" s="7">
        <f t="shared" si="35"/>
        <v>5.1727228188658767</v>
      </c>
    </row>
    <row r="26" spans="1:40" x14ac:dyDescent="0.4">
      <c r="A26" s="7">
        <f t="shared" si="36"/>
        <v>15</v>
      </c>
      <c r="B26" s="2">
        <f t="shared" si="8"/>
        <v>6.7666756751684042E-53</v>
      </c>
      <c r="C26" s="1">
        <f t="shared" si="9"/>
        <v>1.3497565122942938E-53</v>
      </c>
      <c r="D26" s="3">
        <f t="shared" si="10"/>
        <v>0.21626516682988731</v>
      </c>
      <c r="E26" s="7">
        <f t="shared" si="11"/>
        <v>4.3681957553006944E-3</v>
      </c>
      <c r="F26" s="1">
        <f t="shared" si="12"/>
        <v>1.3104587265902086E-3</v>
      </c>
      <c r="G26" s="3">
        <f t="shared" si="13"/>
        <v>2.7363988637677231E-51</v>
      </c>
      <c r="H26" s="3">
        <f t="shared" si="14"/>
        <v>5.3735096604103893E-52</v>
      </c>
      <c r="I26" s="9">
        <f t="shared" si="15"/>
        <v>0.18742908007104311</v>
      </c>
      <c r="J26" s="9">
        <f t="shared" si="16"/>
        <v>3.9361540540782556E-3</v>
      </c>
      <c r="K26" s="9">
        <f t="shared" si="0"/>
        <v>1.1847430087370142E-3</v>
      </c>
      <c r="L26" s="7">
        <f t="shared" si="17"/>
        <v>3.1704234251845604E-49</v>
      </c>
      <c r="M26" s="7">
        <f t="shared" si="18"/>
        <v>1</v>
      </c>
      <c r="N26" s="7">
        <f t="shared" si="19"/>
        <v>1.9066882056197474E-4</v>
      </c>
      <c r="O26" s="3">
        <f t="shared" si="1"/>
        <v>4.1547090445191264E-52</v>
      </c>
      <c r="P26" s="8">
        <f t="shared" si="2"/>
        <v>1.3104587265902086E-3</v>
      </c>
      <c r="Q26" s="9">
        <f t="shared" si="3"/>
        <v>5.9436917664638414E-52</v>
      </c>
      <c r="R26" s="22">
        <f t="shared" si="4"/>
        <v>4.3538501786411412E-3</v>
      </c>
      <c r="S26" s="3">
        <f t="shared" si="5"/>
        <v>2.7363988637677231E-51</v>
      </c>
      <c r="T26" s="9">
        <f t="shared" si="20"/>
        <v>5.3735096604103893E-52</v>
      </c>
      <c r="U26" s="8">
        <f t="shared" si="21"/>
        <v>2.2699930377353913E-3</v>
      </c>
      <c r="V26" s="3">
        <f t="shared" si="6"/>
        <v>0.18742908007104311</v>
      </c>
      <c r="W26" s="3">
        <f t="shared" si="22"/>
        <v>3.9361540540782556E-3</v>
      </c>
      <c r="X26" s="3">
        <f t="shared" si="23"/>
        <v>2.2700026153003867E-3</v>
      </c>
      <c r="Y26" s="7">
        <f t="shared" si="24"/>
        <v>2.0793242171734169E-3</v>
      </c>
      <c r="Z26" s="7">
        <f t="shared" si="7"/>
        <v>2.276221720662051E-3</v>
      </c>
      <c r="AB26" s="7">
        <f t="shared" si="25"/>
        <v>7.0760676253056278E-50</v>
      </c>
      <c r="AC26" s="7">
        <f t="shared" si="26"/>
        <v>7.0760676253056297E-50</v>
      </c>
      <c r="AD26" s="7">
        <f t="shared" si="27"/>
        <v>1.0469251619477203E-2</v>
      </c>
      <c r="AE26" s="7">
        <f t="shared" si="28"/>
        <v>1.0469251619477203E-2</v>
      </c>
      <c r="AF26" s="7">
        <f t="shared" si="29"/>
        <v>1.2548575836650621E-2</v>
      </c>
      <c r="AH26" s="7">
        <f t="shared" si="30"/>
        <v>5.9437047317193263E-52</v>
      </c>
      <c r="AI26" s="7">
        <f t="shared" si="31"/>
        <v>8.9155570975789899E-51</v>
      </c>
      <c r="AJ26" s="7">
        <f t="shared" si="37"/>
        <v>5.7116551119911921E-49</v>
      </c>
      <c r="AL26" s="7">
        <f t="shared" si="33"/>
        <v>4.3538281224964571E-3</v>
      </c>
      <c r="AM26" s="7">
        <f t="shared" si="34"/>
        <v>6.5307421837446852E-2</v>
      </c>
      <c r="AN26" s="7">
        <f t="shared" si="35"/>
        <v>5.3433840829634534</v>
      </c>
    </row>
    <row r="27" spans="1:40" x14ac:dyDescent="0.4">
      <c r="A27" s="7">
        <f t="shared" si="36"/>
        <v>16</v>
      </c>
      <c r="B27" s="2">
        <f t="shared" si="8"/>
        <v>1.3863432936411706E-49</v>
      </c>
      <c r="C27" s="1">
        <f t="shared" si="9"/>
        <v>2.7653547749222082E-50</v>
      </c>
      <c r="D27" s="3">
        <f t="shared" si="10"/>
        <v>0.23574607655586352</v>
      </c>
      <c r="E27" s="7">
        <f t="shared" si="11"/>
        <v>4.7616776480242772E-3</v>
      </c>
      <c r="F27" s="1">
        <f t="shared" si="12"/>
        <v>1.4285032944072833E-3</v>
      </c>
      <c r="G27" s="3">
        <f t="shared" si="13"/>
        <v>4.4322296364257228E-48</v>
      </c>
      <c r="H27" s="3">
        <f t="shared" si="14"/>
        <v>8.7036393282585807E-49</v>
      </c>
      <c r="I27" s="9">
        <f t="shared" si="15"/>
        <v>0.20592101207644212</v>
      </c>
      <c r="J27" s="9">
        <f t="shared" si="16"/>
        <v>4.3244987714679021E-3</v>
      </c>
      <c r="K27" s="9">
        <f t="shared" si="0"/>
        <v>1.3016308852241238E-3</v>
      </c>
      <c r="L27" s="7">
        <f t="shared" si="17"/>
        <v>4.674083102905519E-46</v>
      </c>
      <c r="M27" s="7">
        <f t="shared" si="18"/>
        <v>1</v>
      </c>
      <c r="N27" s="7">
        <f t="shared" si="19"/>
        <v>1.9168224959706343E-4</v>
      </c>
      <c r="O27" s="3">
        <f t="shared" si="1"/>
        <v>6.6769431108339506E-49</v>
      </c>
      <c r="P27" s="8">
        <f t="shared" si="2"/>
        <v>1.4285032944072833E-3</v>
      </c>
      <c r="Q27" s="9">
        <f t="shared" si="3"/>
        <v>9.5519785784673441E-49</v>
      </c>
      <c r="R27" s="22">
        <f t="shared" si="4"/>
        <v>4.7460398388338527E-3</v>
      </c>
      <c r="S27" s="3">
        <f t="shared" si="5"/>
        <v>4.4322296364257228E-48</v>
      </c>
      <c r="T27" s="9">
        <f t="shared" si="20"/>
        <v>8.7036393282585807E-49</v>
      </c>
      <c r="U27" s="8">
        <f t="shared" si="21"/>
        <v>2.4744713182413879E-3</v>
      </c>
      <c r="V27" s="3">
        <f t="shared" si="6"/>
        <v>0.20592101207644212</v>
      </c>
      <c r="W27" s="3">
        <f t="shared" si="22"/>
        <v>4.3244987714679021E-3</v>
      </c>
      <c r="X27" s="3">
        <f t="shared" si="23"/>
        <v>2.4744817585420778E-3</v>
      </c>
      <c r="Y27" s="7">
        <f t="shared" si="24"/>
        <v>2.2827890686443241E-3</v>
      </c>
      <c r="Z27" s="7">
        <f t="shared" si="7"/>
        <v>2.4812610735385297E-3</v>
      </c>
      <c r="AB27" s="7">
        <f t="shared" si="25"/>
        <v>1.0659930495185344E-46</v>
      </c>
      <c r="AC27" s="7">
        <f t="shared" si="26"/>
        <v>1.0659930495185346E-46</v>
      </c>
      <c r="AD27" s="7">
        <f t="shared" si="27"/>
        <v>1.1218395435223492E-2</v>
      </c>
      <c r="AE27" s="7">
        <f t="shared" si="28"/>
        <v>1.1218395435223492E-2</v>
      </c>
      <c r="AF27" s="7">
        <f t="shared" si="29"/>
        <v>1.3501184503867815E-2</v>
      </c>
      <c r="AH27" s="7">
        <f t="shared" si="30"/>
        <v>9.5519994146492206E-49</v>
      </c>
      <c r="AI27" s="7">
        <f t="shared" si="31"/>
        <v>1.5283199063438753E-47</v>
      </c>
      <c r="AJ27" s="7">
        <f t="shared" si="37"/>
        <v>8.5964182299649608E-46</v>
      </c>
      <c r="AL27" s="7">
        <f t="shared" si="33"/>
        <v>4.7460157958978148E-3</v>
      </c>
      <c r="AM27" s="7">
        <f t="shared" si="34"/>
        <v>7.5936252734365037E-2</v>
      </c>
      <c r="AN27" s="7">
        <f t="shared" si="35"/>
        <v>5.4969251112681254</v>
      </c>
    </row>
    <row r="28" spans="1:40" x14ac:dyDescent="0.4">
      <c r="A28" s="7">
        <f t="shared" si="36"/>
        <v>17</v>
      </c>
      <c r="B28" s="2">
        <f t="shared" si="8"/>
        <v>2.2120380336009962E-46</v>
      </c>
      <c r="C28" s="1">
        <f t="shared" si="9"/>
        <v>4.4123774872974124E-47</v>
      </c>
      <c r="D28" s="3">
        <f t="shared" si="10"/>
        <v>0.2563401514150736</v>
      </c>
      <c r="E28" s="7">
        <f t="shared" si="11"/>
        <v>5.1776436202749417E-3</v>
      </c>
      <c r="F28" s="1">
        <f t="shared" si="12"/>
        <v>1.5532930860824828E-3</v>
      </c>
      <c r="G28" s="3">
        <f t="shared" si="13"/>
        <v>5.6342938979335763E-45</v>
      </c>
      <c r="H28" s="3">
        <f t="shared" si="14"/>
        <v>1.1064151900885794E-45</v>
      </c>
      <c r="I28" s="9">
        <f t="shared" si="15"/>
        <v>0.2256226646435382</v>
      </c>
      <c r="J28" s="9">
        <f t="shared" si="16"/>
        <v>4.7382485460206155E-3</v>
      </c>
      <c r="K28" s="9">
        <f t="shared" si="0"/>
        <v>1.4261654298667449E-3</v>
      </c>
      <c r="L28" s="7">
        <f t="shared" si="17"/>
        <v>5.4229002177964786E-43</v>
      </c>
      <c r="M28" s="7">
        <f t="shared" si="18"/>
        <v>1</v>
      </c>
      <c r="N28" s="7">
        <f t="shared" si="19"/>
        <v>1.9134820936539309E-4</v>
      </c>
      <c r="O28" s="3">
        <f t="shared" si="1"/>
        <v>8.423353414818461E-46</v>
      </c>
      <c r="P28" s="8">
        <f t="shared" si="2"/>
        <v>1.5532930860824828E-3</v>
      </c>
      <c r="Q28" s="9">
        <f t="shared" si="3"/>
        <v>1.2050378450379857E-45</v>
      </c>
      <c r="R28" s="22">
        <f t="shared" si="4"/>
        <v>5.1606397386653848E-3</v>
      </c>
      <c r="S28" s="3">
        <f t="shared" si="5"/>
        <v>5.6342938979335763E-45</v>
      </c>
      <c r="T28" s="9">
        <f t="shared" si="20"/>
        <v>1.1064151900885794E-45</v>
      </c>
      <c r="U28" s="8">
        <f t="shared" si="21"/>
        <v>2.6906337600912139E-3</v>
      </c>
      <c r="V28" s="3">
        <f t="shared" si="6"/>
        <v>0.2256226646435382</v>
      </c>
      <c r="W28" s="3">
        <f t="shared" si="22"/>
        <v>4.7382485460206155E-3</v>
      </c>
      <c r="X28" s="3">
        <f t="shared" si="23"/>
        <v>2.6906451124254663E-3</v>
      </c>
      <c r="Y28" s="7">
        <f t="shared" si="24"/>
        <v>2.4992855507258208E-3</v>
      </c>
      <c r="Z28" s="7">
        <f t="shared" si="7"/>
        <v>2.698016648181519E-3</v>
      </c>
      <c r="AB28" s="7">
        <f t="shared" si="25"/>
        <v>1.2579509390899775E-43</v>
      </c>
      <c r="AC28" s="7">
        <f t="shared" si="26"/>
        <v>1.2579509390899773E-43</v>
      </c>
      <c r="AD28" s="7">
        <f t="shared" si="27"/>
        <v>1.1993644466120161E-2</v>
      </c>
      <c r="AE28" s="7">
        <f t="shared" si="28"/>
        <v>1.1993644466120161E-2</v>
      </c>
      <c r="AF28" s="7">
        <f t="shared" si="29"/>
        <v>1.4492930016845986E-2</v>
      </c>
      <c r="AH28" s="7">
        <f t="shared" si="30"/>
        <v>1.2050404736439335E-45</v>
      </c>
      <c r="AI28" s="7">
        <f t="shared" si="31"/>
        <v>2.0485688051946868E-44</v>
      </c>
      <c r="AJ28" s="7">
        <f t="shared" si="37"/>
        <v>1.013392545497092E-42</v>
      </c>
      <c r="AL28" s="7">
        <f t="shared" si="33"/>
        <v>5.1606135954100898E-3</v>
      </c>
      <c r="AM28" s="7">
        <f t="shared" si="34"/>
        <v>8.7730431121971528E-2</v>
      </c>
      <c r="AN28" s="7">
        <f t="shared" si="35"/>
        <v>5.631022373766454</v>
      </c>
    </row>
    <row r="29" spans="1:40" x14ac:dyDescent="0.4">
      <c r="A29" s="7">
        <f t="shared" si="36"/>
        <v>18</v>
      </c>
      <c r="B29" s="2">
        <f t="shared" si="8"/>
        <v>2.7487850079102147E-43</v>
      </c>
      <c r="C29" s="1">
        <f t="shared" si="9"/>
        <v>5.4830327969448563E-44</v>
      </c>
      <c r="D29" s="3">
        <f t="shared" si="10"/>
        <v>0.27803730045319414</v>
      </c>
      <c r="E29" s="7">
        <f t="shared" si="11"/>
        <v>5.6158898516016718E-3</v>
      </c>
      <c r="F29" s="1">
        <f t="shared" si="12"/>
        <v>1.6847669554805019E-3</v>
      </c>
      <c r="G29" s="3">
        <f t="shared" si="13"/>
        <v>5.6212271153707353E-42</v>
      </c>
      <c r="H29" s="3">
        <f t="shared" si="14"/>
        <v>1.1038492453624062E-42</v>
      </c>
      <c r="I29" s="9">
        <f t="shared" si="15"/>
        <v>0.24653759407086998</v>
      </c>
      <c r="J29" s="9">
        <f t="shared" si="16"/>
        <v>5.1774780627260718E-3</v>
      </c>
      <c r="K29" s="9">
        <f t="shared" si="0"/>
        <v>1.5583691220999202E-3</v>
      </c>
      <c r="L29" s="7">
        <f t="shared" si="17"/>
        <v>4.9513407963386335E-40</v>
      </c>
      <c r="M29" s="7">
        <f t="shared" si="18"/>
        <v>1</v>
      </c>
      <c r="N29" s="7">
        <f t="shared" si="19"/>
        <v>1.8955658098667632E-4</v>
      </c>
      <c r="O29" s="3">
        <f t="shared" si="1"/>
        <v>8.3418553589938438E-43</v>
      </c>
      <c r="P29" s="8">
        <f t="shared" si="2"/>
        <v>1.6847669554805019E-3</v>
      </c>
      <c r="Q29" s="9">
        <f t="shared" si="3"/>
        <v>1.193378801812646E-42</v>
      </c>
      <c r="R29" s="22">
        <f t="shared" si="4"/>
        <v>5.5974467270507632E-3</v>
      </c>
      <c r="S29" s="3">
        <f t="shared" si="5"/>
        <v>5.6212271153707353E-42</v>
      </c>
      <c r="T29" s="9">
        <f t="shared" si="20"/>
        <v>1.1038492453624062E-42</v>
      </c>
      <c r="U29" s="8">
        <f t="shared" si="21"/>
        <v>2.918374445182597E-3</v>
      </c>
      <c r="V29" s="3">
        <f t="shared" si="6"/>
        <v>0.24653759407086998</v>
      </c>
      <c r="W29" s="3">
        <f t="shared" si="22"/>
        <v>5.1774780627260718E-3</v>
      </c>
      <c r="X29" s="3">
        <f t="shared" si="23"/>
        <v>2.9183867584013879E-3</v>
      </c>
      <c r="Y29" s="7">
        <f t="shared" si="24"/>
        <v>2.7288178641959203E-3</v>
      </c>
      <c r="Z29" s="7">
        <f t="shared" si="7"/>
        <v>2.9263822358577794E-3</v>
      </c>
      <c r="AB29" s="7">
        <f t="shared" si="25"/>
        <v>1.16267476020774E-40</v>
      </c>
      <c r="AC29" s="7">
        <f t="shared" si="26"/>
        <v>1.16267476020774E-40</v>
      </c>
      <c r="AD29" s="7">
        <f t="shared" si="27"/>
        <v>1.2793336420383964E-2</v>
      </c>
      <c r="AE29" s="7">
        <f t="shared" si="28"/>
        <v>1.2793336420383966E-2</v>
      </c>
      <c r="AF29" s="7">
        <f t="shared" si="29"/>
        <v>1.5522154284579886E-2</v>
      </c>
      <c r="AH29" s="7">
        <f t="shared" si="30"/>
        <v>1.1933814049861722E-42</v>
      </c>
      <c r="AI29" s="7">
        <f t="shared" si="31"/>
        <v>2.14808652897511E-41</v>
      </c>
      <c r="AJ29" s="7">
        <f t="shared" si="37"/>
        <v>9.3556656620968703E-40</v>
      </c>
      <c r="AL29" s="7">
        <f t="shared" si="33"/>
        <v>5.5974183709774483E-3</v>
      </c>
      <c r="AM29" s="7">
        <f t="shared" si="34"/>
        <v>0.10075353067759407</v>
      </c>
      <c r="AN29" s="7">
        <f t="shared" si="35"/>
        <v>5.7434461865518331</v>
      </c>
    </row>
    <row r="30" spans="1:40" x14ac:dyDescent="0.4">
      <c r="A30" s="7">
        <f t="shared" si="36"/>
        <v>19</v>
      </c>
      <c r="B30" s="2">
        <f t="shared" si="8"/>
        <v>2.6602064159439866E-40</v>
      </c>
      <c r="C30" s="1">
        <f t="shared" si="9"/>
        <v>5.3063440695760813E-41</v>
      </c>
      <c r="D30" s="3">
        <f t="shared" si="10"/>
        <v>0.30081795435727554</v>
      </c>
      <c r="E30" s="7">
        <f t="shared" si="11"/>
        <v>6.0760210745140356E-3</v>
      </c>
      <c r="F30" s="1">
        <f t="shared" si="12"/>
        <v>1.822806322354211E-3</v>
      </c>
      <c r="G30" s="3">
        <f t="shared" si="13"/>
        <v>4.4014640575390636E-39</v>
      </c>
      <c r="H30" s="3">
        <f t="shared" si="14"/>
        <v>8.6432244751666036E-40</v>
      </c>
      <c r="I30" s="9">
        <f t="shared" si="15"/>
        <v>0.26865934547131509</v>
      </c>
      <c r="J30" s="9">
        <f t="shared" si="16"/>
        <v>5.6420517640170809E-3</v>
      </c>
      <c r="K30" s="9">
        <f t="shared" si="0"/>
        <v>1.6982011604515011E-3</v>
      </c>
      <c r="L30" s="7">
        <f t="shared" si="17"/>
        <v>3.5577059308921326E-37</v>
      </c>
      <c r="M30" s="7">
        <f t="shared" si="18"/>
        <v>1</v>
      </c>
      <c r="N30" s="7">
        <f t="shared" si="19"/>
        <v>1.8620680420869775E-4</v>
      </c>
      <c r="O30" s="3">
        <f t="shared" si="1"/>
        <v>6.4850088639072528E-40</v>
      </c>
      <c r="P30" s="8">
        <f t="shared" si="2"/>
        <v>1.822806322354211E-3</v>
      </c>
      <c r="Q30" s="9">
        <f t="shared" si="3"/>
        <v>9.2773990613611858E-40</v>
      </c>
      <c r="R30" s="22">
        <f t="shared" si="4"/>
        <v>6.0560668345961627E-3</v>
      </c>
      <c r="S30" s="3">
        <f t="shared" si="5"/>
        <v>4.4014640575390636E-39</v>
      </c>
      <c r="T30" s="9">
        <f t="shared" si="20"/>
        <v>8.6432244751666036E-40</v>
      </c>
      <c r="U30" s="8">
        <f t="shared" si="21"/>
        <v>3.1574879673246094E-3</v>
      </c>
      <c r="V30" s="3">
        <f t="shared" si="6"/>
        <v>0.26865934547131509</v>
      </c>
      <c r="W30" s="3">
        <f t="shared" si="22"/>
        <v>5.6420517640170809E-3</v>
      </c>
      <c r="X30" s="3">
        <f t="shared" si="23"/>
        <v>3.1575012894122655E-3</v>
      </c>
      <c r="Y30" s="7">
        <f t="shared" si="24"/>
        <v>2.9712811631159115E-3</v>
      </c>
      <c r="Z30" s="7">
        <f t="shared" si="7"/>
        <v>3.1661518667578984E-3</v>
      </c>
      <c r="AB30" s="7">
        <f t="shared" si="25"/>
        <v>8.4153076899132052E-38</v>
      </c>
      <c r="AC30" s="7">
        <f t="shared" si="26"/>
        <v>8.4153076899132052E-38</v>
      </c>
      <c r="AD30" s="7">
        <f t="shared" si="27"/>
        <v>1.3615569181494532E-2</v>
      </c>
      <c r="AE30" s="7">
        <f t="shared" si="28"/>
        <v>1.3615569181494532E-2</v>
      </c>
      <c r="AF30" s="7">
        <f t="shared" si="29"/>
        <v>1.6586850344610441E-2</v>
      </c>
      <c r="AH30" s="7">
        <f t="shared" si="30"/>
        <v>9.2774192985897946E-40</v>
      </c>
      <c r="AI30" s="7">
        <f t="shared" si="31"/>
        <v>1.7627096667320609E-38</v>
      </c>
      <c r="AJ30" s="7">
        <f t="shared" si="37"/>
        <v>6.7629054134213182E-37</v>
      </c>
      <c r="AL30" s="7">
        <f t="shared" si="33"/>
        <v>6.0560361552018703E-3</v>
      </c>
      <c r="AM30" s="7">
        <f t="shared" si="34"/>
        <v>0.11506468694883554</v>
      </c>
      <c r="AN30" s="7">
        <f t="shared" si="35"/>
        <v>5.8321032725248703</v>
      </c>
    </row>
    <row r="31" spans="1:40" x14ac:dyDescent="0.4">
      <c r="A31" s="7">
        <f t="shared" si="36"/>
        <v>20</v>
      </c>
      <c r="B31" s="2">
        <f t="shared" si="8"/>
        <v>2.0050087819616541E-37</v>
      </c>
      <c r="C31" s="1">
        <f t="shared" si="9"/>
        <v>3.9994138785034063E-38</v>
      </c>
      <c r="D31" s="3">
        <f t="shared" si="10"/>
        <v>0.32465246735834974</v>
      </c>
      <c r="E31" s="7">
        <f t="shared" si="11"/>
        <v>6.5574384939121712E-3</v>
      </c>
      <c r="F31" s="1">
        <f t="shared" si="12"/>
        <v>1.9672315481736517E-3</v>
      </c>
      <c r="G31" s="3">
        <f t="shared" si="13"/>
        <v>2.7048150779994592E-36</v>
      </c>
      <c r="H31" s="3">
        <f t="shared" si="14"/>
        <v>5.3114880815443538E-37</v>
      </c>
      <c r="I31" s="9">
        <f t="shared" si="15"/>
        <v>0.29197059893245264</v>
      </c>
      <c r="J31" s="9">
        <f t="shared" si="16"/>
        <v>6.1316059184840553E-3</v>
      </c>
      <c r="K31" s="9">
        <f t="shared" si="0"/>
        <v>1.8455520654045157E-3</v>
      </c>
      <c r="L31" s="7">
        <f t="shared" si="17"/>
        <v>2.0117467035894951E-34</v>
      </c>
      <c r="M31" s="7">
        <f t="shared" si="18"/>
        <v>1</v>
      </c>
      <c r="N31" s="7">
        <f t="shared" si="19"/>
        <v>1.8121023185699802E-4</v>
      </c>
      <c r="O31" s="3">
        <f t="shared" si="1"/>
        <v>3.9575715822356029E-37</v>
      </c>
      <c r="P31" s="8">
        <f t="shared" si="2"/>
        <v>1.9672315481736517E-3</v>
      </c>
      <c r="Q31" s="9">
        <f t="shared" si="3"/>
        <v>5.6616685732917739E-37</v>
      </c>
      <c r="R31" s="22">
        <f t="shared" si="4"/>
        <v>6.5359032327026497E-3</v>
      </c>
      <c r="S31" s="3">
        <f t="shared" si="5"/>
        <v>2.7048150779994592E-36</v>
      </c>
      <c r="T31" s="9">
        <f t="shared" si="20"/>
        <v>5.3114880815443538E-37</v>
      </c>
      <c r="U31" s="8">
        <f t="shared" si="21"/>
        <v>3.4076631544032116E-3</v>
      </c>
      <c r="V31" s="3">
        <f t="shared" si="6"/>
        <v>0.29197059893245264</v>
      </c>
      <c r="W31" s="3">
        <f t="shared" si="22"/>
        <v>6.1316059184840553E-3</v>
      </c>
      <c r="X31" s="3">
        <f t="shared" si="23"/>
        <v>3.4076775320311596E-3</v>
      </c>
      <c r="Y31" s="7">
        <f t="shared" si="24"/>
        <v>3.2264529225462129E-3</v>
      </c>
      <c r="Z31" s="7">
        <f t="shared" si="7"/>
        <v>3.4170135149359515E-3</v>
      </c>
      <c r="AB31" s="7">
        <f t="shared" si="25"/>
        <v>4.7689617493846844E-35</v>
      </c>
      <c r="AC31" s="7">
        <f t="shared" si="26"/>
        <v>4.7689617493846854E-35</v>
      </c>
      <c r="AD31" s="7">
        <f t="shared" si="27"/>
        <v>1.4458206245526798E-2</v>
      </c>
      <c r="AE31" s="7">
        <f t="shared" si="28"/>
        <v>1.4458206245526798E-2</v>
      </c>
      <c r="AF31" s="7">
        <f t="shared" si="29"/>
        <v>1.7684659168073012E-2</v>
      </c>
      <c r="AH31" s="7">
        <f t="shared" si="30"/>
        <v>5.6616809233567513E-37</v>
      </c>
      <c r="AI31" s="7">
        <f t="shared" si="31"/>
        <v>1.1323361846713503E-35</v>
      </c>
      <c r="AJ31" s="7">
        <f t="shared" si="37"/>
        <v>3.8271004627537616E-34</v>
      </c>
      <c r="AL31" s="7">
        <f t="shared" si="33"/>
        <v>6.5358701225078962E-3</v>
      </c>
      <c r="AM31" s="7">
        <f t="shared" si="34"/>
        <v>0.13071740245015792</v>
      </c>
      <c r="AN31" s="7">
        <f t="shared" si="35"/>
        <v>5.8950800995894417</v>
      </c>
    </row>
    <row r="32" spans="1:40" x14ac:dyDescent="0.4">
      <c r="A32" s="7">
        <f t="shared" si="36"/>
        <v>21</v>
      </c>
      <c r="B32" s="2">
        <f t="shared" si="8"/>
        <v>1.1769109439216723E-34</v>
      </c>
      <c r="C32" s="1">
        <f t="shared" si="9"/>
        <v>2.3475976789875732E-35</v>
      </c>
      <c r="D32" s="3">
        <f t="shared" si="10"/>
        <v>0.34950060019975648</v>
      </c>
      <c r="E32" s="7">
        <f t="shared" si="11"/>
        <v>7.0593293439091048E-3</v>
      </c>
      <c r="F32" s="1">
        <f t="shared" si="12"/>
        <v>2.1177988031727316E-3</v>
      </c>
      <c r="G32" s="3">
        <f t="shared" si="13"/>
        <v>1.3045249493392399E-33</v>
      </c>
      <c r="H32" s="3">
        <f t="shared" si="14"/>
        <v>2.5617162433216851E-34</v>
      </c>
      <c r="I32" s="9">
        <f t="shared" si="15"/>
        <v>0.31644239194648188</v>
      </c>
      <c r="J32" s="9">
        <f t="shared" si="16"/>
        <v>6.6455322913085077E-3</v>
      </c>
      <c r="K32" s="9">
        <f t="shared" si="0"/>
        <v>2.0002387643609475E-3</v>
      </c>
      <c r="L32" s="7">
        <f t="shared" si="17"/>
        <v>8.9522576161870728E-32</v>
      </c>
      <c r="M32" s="7">
        <f t="shared" si="18"/>
        <v>1</v>
      </c>
      <c r="N32" s="7">
        <f t="shared" si="19"/>
        <v>1.7449246170352266E-4</v>
      </c>
      <c r="O32" s="3">
        <f t="shared" si="1"/>
        <v>1.8959080465254955E-34</v>
      </c>
      <c r="P32" s="8">
        <f t="shared" si="2"/>
        <v>2.1177988031727316E-3</v>
      </c>
      <c r="Q32" s="9">
        <f t="shared" si="3"/>
        <v>2.7122700832617251E-34</v>
      </c>
      <c r="R32" s="22">
        <f t="shared" si="4"/>
        <v>7.0361458246849043E-3</v>
      </c>
      <c r="S32" s="3">
        <f t="shared" si="5"/>
        <v>1.3045249493392399E-33</v>
      </c>
      <c r="T32" s="9">
        <f t="shared" si="20"/>
        <v>2.5617162433216851E-34</v>
      </c>
      <c r="U32" s="8">
        <f t="shared" si="21"/>
        <v>3.6684776414402536E-3</v>
      </c>
      <c r="V32" s="3">
        <f t="shared" si="6"/>
        <v>0.31644239194648188</v>
      </c>
      <c r="W32" s="3">
        <f t="shared" si="22"/>
        <v>6.6455322913085077E-3</v>
      </c>
      <c r="X32" s="3">
        <f t="shared" si="23"/>
        <v>3.668493119497877E-3</v>
      </c>
      <c r="Y32" s="7">
        <f t="shared" si="24"/>
        <v>3.4939851797367309E-3</v>
      </c>
      <c r="Z32" s="7">
        <f t="shared" si="7"/>
        <v>3.678543656477404E-3</v>
      </c>
      <c r="AB32" s="7">
        <f t="shared" si="25"/>
        <v>2.1156142991471361E-32</v>
      </c>
      <c r="AC32" s="7">
        <f t="shared" si="26"/>
        <v>2.1156142991471358E-32</v>
      </c>
      <c r="AD32" s="7">
        <f t="shared" si="27"/>
        <v>1.5318884855000423E-2</v>
      </c>
      <c r="AE32" s="7">
        <f t="shared" si="28"/>
        <v>1.5318884855000423E-2</v>
      </c>
      <c r="AF32" s="7">
        <f t="shared" si="29"/>
        <v>1.8812870034737153E-2</v>
      </c>
      <c r="AH32" s="7">
        <f t="shared" si="30"/>
        <v>2.7122759996645192E-34</v>
      </c>
      <c r="AI32" s="7">
        <f t="shared" si="31"/>
        <v>5.6957795992954902E-33</v>
      </c>
      <c r="AJ32" s="7">
        <f t="shared" si="37"/>
        <v>1.6950822887870154E-31</v>
      </c>
      <c r="AL32" s="7">
        <f t="shared" si="33"/>
        <v>7.03611018031407E-3</v>
      </c>
      <c r="AM32" s="7">
        <f t="shared" si="34"/>
        <v>0.14775831378659546</v>
      </c>
      <c r="AN32" s="7">
        <f t="shared" si="35"/>
        <v>5.9306861371032902</v>
      </c>
    </row>
    <row r="33" spans="1:40" x14ac:dyDescent="0.4">
      <c r="A33" s="7">
        <f t="shared" si="36"/>
        <v>22</v>
      </c>
      <c r="B33" s="2">
        <f t="shared" si="8"/>
        <v>5.3801861600211382E-32</v>
      </c>
      <c r="C33" s="1">
        <f t="shared" si="9"/>
        <v>1.0731918678315302E-32</v>
      </c>
      <c r="D33" s="3">
        <f t="shared" si="10"/>
        <v>0.37531109885139957</v>
      </c>
      <c r="E33" s="7">
        <f t="shared" si="11"/>
        <v>7.5806583785612098E-3</v>
      </c>
      <c r="F33" s="1">
        <f t="shared" si="12"/>
        <v>2.2741975135683631E-3</v>
      </c>
      <c r="G33" s="3">
        <f t="shared" si="13"/>
        <v>4.9378920576400843E-31</v>
      </c>
      <c r="H33" s="3">
        <f t="shared" si="14"/>
        <v>9.6966166099259958E-32</v>
      </c>
      <c r="I33" s="9">
        <f t="shared" si="15"/>
        <v>0.34203343815891818</v>
      </c>
      <c r="J33" s="9">
        <f t="shared" si="16"/>
        <v>7.1829638374645488E-3</v>
      </c>
      <c r="K33" s="9">
        <f t="shared" si="0"/>
        <v>2.1620002854384544E-3</v>
      </c>
      <c r="L33" s="7">
        <f t="shared" si="17"/>
        <v>3.1350745058434547E-29</v>
      </c>
      <c r="M33" s="7">
        <f t="shared" si="18"/>
        <v>1</v>
      </c>
      <c r="N33" s="7">
        <f t="shared" si="19"/>
        <v>1.6599559567214705E-4</v>
      </c>
      <c r="O33" s="3">
        <f t="shared" si="1"/>
        <v>7.1297786460407498E-32</v>
      </c>
      <c r="P33" s="8">
        <f t="shared" si="2"/>
        <v>2.2741975135683631E-3</v>
      </c>
      <c r="Q33" s="9">
        <f t="shared" si="3"/>
        <v>1.0199801281171768E-31</v>
      </c>
      <c r="R33" s="22">
        <f t="shared" si="4"/>
        <v>7.5557627644469438E-3</v>
      </c>
      <c r="S33" s="3">
        <f t="shared" si="5"/>
        <v>4.9378920576400843E-31</v>
      </c>
      <c r="T33" s="9">
        <f t="shared" si="20"/>
        <v>9.6966166099259958E-32</v>
      </c>
      <c r="U33" s="8">
        <f t="shared" si="21"/>
        <v>3.9393934486344597E-3</v>
      </c>
      <c r="V33" s="3">
        <f t="shared" si="6"/>
        <v>0.34203343815891818</v>
      </c>
      <c r="W33" s="3">
        <f t="shared" si="22"/>
        <v>7.1829638374645488E-3</v>
      </c>
      <c r="X33" s="3">
        <f t="shared" si="23"/>
        <v>3.9394100697412943E-3</v>
      </c>
      <c r="Y33" s="7">
        <f t="shared" si="24"/>
        <v>3.7733978529623127E-3</v>
      </c>
      <c r="Z33" s="7">
        <f t="shared" si="7"/>
        <v>3.9502028354065806E-3</v>
      </c>
      <c r="AB33" s="7">
        <f t="shared" si="25"/>
        <v>7.3453986662234499E-30</v>
      </c>
      <c r="AC33" s="7">
        <f t="shared" si="26"/>
        <v>7.3453986662234485E-30</v>
      </c>
      <c r="AD33" s="7">
        <f t="shared" si="27"/>
        <v>1.6195026778183311E-2</v>
      </c>
      <c r="AE33" s="7">
        <f t="shared" si="28"/>
        <v>1.6195026778183311E-2</v>
      </c>
      <c r="AF33" s="7">
        <f t="shared" si="29"/>
        <v>1.9968424631145624E-2</v>
      </c>
      <c r="AH33" s="7">
        <f t="shared" si="30"/>
        <v>1.0199823530479892E-31</v>
      </c>
      <c r="AI33" s="7">
        <f t="shared" si="31"/>
        <v>2.2439611767055763E-30</v>
      </c>
      <c r="AJ33" s="7">
        <f t="shared" si="37"/>
        <v>5.8747726749115745E-29</v>
      </c>
      <c r="AL33" s="7">
        <f t="shared" si="33"/>
        <v>7.5557244877516305E-3</v>
      </c>
      <c r="AM33" s="7">
        <f t="shared" si="34"/>
        <v>0.16622593873053587</v>
      </c>
      <c r="AN33" s="7">
        <f t="shared" si="35"/>
        <v>5.9374961051961046</v>
      </c>
    </row>
    <row r="34" spans="1:40" x14ac:dyDescent="0.4">
      <c r="A34" s="7">
        <f t="shared" si="36"/>
        <v>23</v>
      </c>
      <c r="B34" s="2">
        <f t="shared" si="8"/>
        <v>1.9154789519671482E-29</v>
      </c>
      <c r="C34" s="1">
        <f t="shared" si="9"/>
        <v>3.8208277057936023E-30</v>
      </c>
      <c r="D34" s="3">
        <f>1/EXP((A34-E$4)^2/(2*I$4^2))</f>
        <v>0.40202138309465485</v>
      </c>
      <c r="E34" s="7">
        <f t="shared" si="11"/>
        <v>8.1201615818026224E-3</v>
      </c>
      <c r="F34" s="1">
        <f t="shared" si="12"/>
        <v>2.436048474540787E-3</v>
      </c>
      <c r="G34" s="3">
        <f t="shared" si="13"/>
        <v>1.4669157998749852E-28</v>
      </c>
      <c r="H34" s="3">
        <f t="shared" si="14"/>
        <v>2.8806057209012071E-29</v>
      </c>
      <c r="I34" s="9">
        <f t="shared" si="15"/>
        <v>0.36868956234404004</v>
      </c>
      <c r="J34" s="9">
        <f t="shared" si="16"/>
        <v>7.7427628357710603E-3</v>
      </c>
      <c r="K34" s="9">
        <f t="shared" si="0"/>
        <v>2.3304941859387312E-3</v>
      </c>
      <c r="L34" s="7">
        <f t="shared" si="17"/>
        <v>8.6401082530745675E-27</v>
      </c>
      <c r="M34" s="7">
        <f t="shared" si="18"/>
        <v>1</v>
      </c>
      <c r="N34" s="7">
        <f t="shared" si="19"/>
        <v>1.556803740008025E-4</v>
      </c>
      <c r="O34" s="3">
        <f t="shared" si="1"/>
        <v>2.1047722529769565E-29</v>
      </c>
      <c r="P34" s="8">
        <f t="shared" si="2"/>
        <v>2.436048474540787E-3</v>
      </c>
      <c r="Q34" s="9">
        <f t="shared" si="3"/>
        <v>3.0110694578731038E-29</v>
      </c>
      <c r="R34" s="22">
        <f t="shared" si="4"/>
        <v>8.0934941870737208E-3</v>
      </c>
      <c r="S34" s="3">
        <f t="shared" si="5"/>
        <v>1.4669157998749852E-28</v>
      </c>
      <c r="T34" s="9">
        <f t="shared" si="20"/>
        <v>2.8806057209012071E-29</v>
      </c>
      <c r="U34" s="8">
        <f t="shared" si="21"/>
        <v>4.2197537126422817E-3</v>
      </c>
      <c r="V34" s="3">
        <f t="shared" si="6"/>
        <v>0.36868956234404004</v>
      </c>
      <c r="W34" s="3">
        <f t="shared" si="22"/>
        <v>7.7427628357710603E-3</v>
      </c>
      <c r="X34" s="3">
        <f t="shared" si="23"/>
        <v>4.2197715166464225E-3</v>
      </c>
      <c r="Y34" s="7">
        <f t="shared" si="24"/>
        <v>4.0640733386414782E-3</v>
      </c>
      <c r="Z34" s="7">
        <f t="shared" si="7"/>
        <v>4.2313323859984181E-3</v>
      </c>
      <c r="AB34" s="7">
        <f t="shared" si="25"/>
        <v>1.9955249446552045E-27</v>
      </c>
      <c r="AC34" s="7">
        <f t="shared" si="26"/>
        <v>1.9955249446552042E-27</v>
      </c>
      <c r="AD34" s="7">
        <f t="shared" si="27"/>
        <v>1.7083851636121007E-2</v>
      </c>
      <c r="AE34" s="7">
        <f t="shared" si="28"/>
        <v>1.7083851636121007E-2</v>
      </c>
      <c r="AF34" s="7">
        <f t="shared" si="29"/>
        <v>2.1147924974762485E-2</v>
      </c>
      <c r="AH34" s="7">
        <f t="shared" si="30"/>
        <v>3.0110760260610812E-29</v>
      </c>
      <c r="AI34" s="7">
        <f t="shared" si="31"/>
        <v>6.9254748599404863E-28</v>
      </c>
      <c r="AJ34" s="7">
        <f t="shared" si="37"/>
        <v>1.5927670806567865E-26</v>
      </c>
      <c r="AL34" s="7">
        <f t="shared" si="33"/>
        <v>8.0934531862878745E-3</v>
      </c>
      <c r="AM34" s="7">
        <f t="shared" si="34"/>
        <v>0.18614942328462111</v>
      </c>
      <c r="AN34" s="7">
        <f t="shared" si="35"/>
        <v>5.9143902445961452</v>
      </c>
    </row>
    <row r="35" spans="1:40" x14ac:dyDescent="0.4">
      <c r="A35" s="7">
        <f t="shared" si="36"/>
        <v>24</v>
      </c>
      <c r="B35" s="2">
        <f t="shared" si="8"/>
        <v>5.3110922496790959E-27</v>
      </c>
      <c r="C35" s="1">
        <f t="shared" si="9"/>
        <v>1.0594096267546771E-27</v>
      </c>
      <c r="D35" s="3">
        <f t="shared" si="10"/>
        <v>0.4295573582107392</v>
      </c>
      <c r="E35" s="7">
        <f t="shared" si="11"/>
        <v>8.6763423638642964E-3</v>
      </c>
      <c r="F35" s="1">
        <f t="shared" si="12"/>
        <v>2.6029027091592893E-3</v>
      </c>
      <c r="G35" s="3">
        <f t="shared" si="13"/>
        <v>3.4201343970304094E-26</v>
      </c>
      <c r="H35" s="3">
        <f t="shared" si="14"/>
        <v>6.7161719242347921E-27</v>
      </c>
      <c r="I35" s="9">
        <f t="shared" si="15"/>
        <v>0.39634327091148347</v>
      </c>
      <c r="J35" s="9">
        <f t="shared" si="16"/>
        <v>8.3235118692016399E-3</v>
      </c>
      <c r="K35" s="9">
        <f t="shared" si="0"/>
        <v>2.5052938375110015E-3</v>
      </c>
      <c r="L35" s="7">
        <f t="shared" si="17"/>
        <v>1.873900484832349E-24</v>
      </c>
      <c r="M35" s="7">
        <f t="shared" si="18"/>
        <v>1</v>
      </c>
      <c r="N35" s="7">
        <f t="shared" si="19"/>
        <v>1.4352813085505094E-4</v>
      </c>
      <c r="O35" s="3">
        <f t="shared" si="1"/>
        <v>4.8775806486650269E-27</v>
      </c>
      <c r="P35" s="8">
        <f t="shared" si="2"/>
        <v>2.6029027091592893E-3</v>
      </c>
      <c r="Q35" s="9">
        <f t="shared" si="3"/>
        <v>6.9778257950405137E-27</v>
      </c>
      <c r="R35" s="22">
        <f t="shared" si="4"/>
        <v>8.6478484177415042E-3</v>
      </c>
      <c r="S35" s="3">
        <f t="shared" si="5"/>
        <v>3.4201343970304094E-26</v>
      </c>
      <c r="T35" s="9">
        <f t="shared" si="20"/>
        <v>6.7161719242347921E-27</v>
      </c>
      <c r="U35" s="8">
        <f t="shared" si="21"/>
        <v>4.5087807099947197E-3</v>
      </c>
      <c r="V35" s="3">
        <f t="shared" si="6"/>
        <v>0.39634327091148347</v>
      </c>
      <c r="W35" s="3">
        <f t="shared" si="22"/>
        <v>8.3235118692016399E-3</v>
      </c>
      <c r="X35" s="3">
        <f t="shared" si="23"/>
        <v>4.5087997334628885E-3</v>
      </c>
      <c r="Y35" s="7">
        <f t="shared" si="24"/>
        <v>4.3652525791396677E-3</v>
      </c>
      <c r="Z35" s="7">
        <f t="shared" si="7"/>
        <v>4.5211524507716922E-3</v>
      </c>
      <c r="AB35" s="7">
        <f t="shared" si="25"/>
        <v>4.240784175763976E-25</v>
      </c>
      <c r="AC35" s="7">
        <f t="shared" si="26"/>
        <v>4.240784175763976E-25</v>
      </c>
      <c r="AD35" s="7">
        <f t="shared" si="27"/>
        <v>1.798239263464655E-2</v>
      </c>
      <c r="AE35" s="7">
        <f t="shared" si="28"/>
        <v>1.798239263464655E-2</v>
      </c>
      <c r="AF35" s="7">
        <f t="shared" si="29"/>
        <v>2.2347645213786221E-2</v>
      </c>
      <c r="AH35" s="7">
        <f t="shared" si="30"/>
        <v>6.9778410161013815E-27</v>
      </c>
      <c r="AI35" s="7">
        <f t="shared" si="31"/>
        <v>1.6746818438643316E-25</v>
      </c>
      <c r="AJ35" s="7">
        <f t="shared" si="37"/>
        <v>3.3770708175376316E-24</v>
      </c>
      <c r="AL35" s="7">
        <f t="shared" si="33"/>
        <v>8.6478046086557337E-3</v>
      </c>
      <c r="AM35" s="7">
        <f t="shared" si="34"/>
        <v>0.20754731060773762</v>
      </c>
      <c r="AN35" s="7">
        <f t="shared" si="35"/>
        <v>5.8605916096645148</v>
      </c>
    </row>
    <row r="36" spans="1:40" x14ac:dyDescent="0.4">
      <c r="A36" s="7">
        <f t="shared" si="36"/>
        <v>25</v>
      </c>
      <c r="B36" s="2">
        <f t="shared" si="8"/>
        <v>1.146876582225596E-24</v>
      </c>
      <c r="C36" s="1">
        <f t="shared" si="9"/>
        <v>2.2876877952604028E-25</v>
      </c>
      <c r="D36" s="3">
        <f t="shared" si="10"/>
        <v>0.45783336177161427</v>
      </c>
      <c r="E36" s="7">
        <f t="shared" si="11"/>
        <v>9.2474704865389851E-3</v>
      </c>
      <c r="F36" s="1">
        <f t="shared" si="12"/>
        <v>2.7742411459616961E-3</v>
      </c>
      <c r="G36" s="3">
        <f t="shared" si="13"/>
        <v>6.2582880736729281E-24</v>
      </c>
      <c r="H36" s="3">
        <f t="shared" si="14"/>
        <v>1.2289499117540626E-24</v>
      </c>
      <c r="I36" s="9">
        <f t="shared" si="15"/>
        <v>0.42491347615846375</v>
      </c>
      <c r="J36" s="9">
        <f t="shared" si="16"/>
        <v>8.9235080339703284E-3</v>
      </c>
      <c r="K36" s="9">
        <f t="shared" si="0"/>
        <v>2.6858866831447289E-3</v>
      </c>
      <c r="L36" s="7">
        <f t="shared" si="17"/>
        <v>3.1983787075090003E-22</v>
      </c>
      <c r="M36" s="7">
        <f t="shared" si="18"/>
        <v>1</v>
      </c>
      <c r="N36" s="7">
        <f t="shared" si="19"/>
        <v>1.2954251805872825E-4</v>
      </c>
      <c r="O36" s="3">
        <f t="shared" si="1"/>
        <v>8.8730738107392572E-25</v>
      </c>
      <c r="P36" s="8">
        <f t="shared" si="2"/>
        <v>2.7742411459616961E-3</v>
      </c>
      <c r="Q36" s="9">
        <f t="shared" si="3"/>
        <v>1.2693744661058679E-24</v>
      </c>
      <c r="R36" s="22">
        <f t="shared" si="4"/>
        <v>9.2171009005123927E-3</v>
      </c>
      <c r="S36" s="3">
        <f t="shared" si="5"/>
        <v>6.2582880736729281E-24</v>
      </c>
      <c r="T36" s="9">
        <f t="shared" si="20"/>
        <v>1.2289499117540626E-24</v>
      </c>
      <c r="U36" s="8">
        <f t="shared" si="21"/>
        <v>4.8055752985964803E-3</v>
      </c>
      <c r="V36" s="3">
        <f t="shared" si="6"/>
        <v>0.42491347615846375</v>
      </c>
      <c r="W36" s="3">
        <f t="shared" ref="W36:W76" si="38">V36/V$112</f>
        <v>8.9235080339703284E-3</v>
      </c>
      <c r="X36" s="3">
        <f t="shared" si="23"/>
        <v>4.805595574301734E-3</v>
      </c>
      <c r="Y36" s="7">
        <f t="shared" si="24"/>
        <v>4.6760327805377517E-3</v>
      </c>
      <c r="Z36" s="7">
        <f t="shared" si="7"/>
        <v>4.8187614204556924E-3</v>
      </c>
      <c r="AB36" s="7">
        <f t="shared" si="25"/>
        <v>7.047780324277455E-23</v>
      </c>
      <c r="AC36" s="7">
        <f t="shared" si="26"/>
        <v>7.0477803242774526E-23</v>
      </c>
      <c r="AD36" s="7">
        <f t="shared" si="27"/>
        <v>1.8887514516485231E-2</v>
      </c>
      <c r="AE36" s="7">
        <f t="shared" si="28"/>
        <v>1.8887514516485231E-2</v>
      </c>
      <c r="AF36" s="7">
        <f t="shared" si="29"/>
        <v>2.3563547297022987E-2</v>
      </c>
      <c r="AH36" s="7">
        <f t="shared" si="30"/>
        <v>1.2693772350523249E-24</v>
      </c>
      <c r="AI36" s="7">
        <f t="shared" si="31"/>
        <v>3.1734430876308125E-23</v>
      </c>
      <c r="AJ36" s="7">
        <f t="shared" si="37"/>
        <v>5.5975989610241475E-22</v>
      </c>
      <c r="AL36" s="7">
        <f t="shared" si="33"/>
        <v>9.2170542076537298E-3</v>
      </c>
      <c r="AM36" s="7">
        <f t="shared" si="34"/>
        <v>0.23042635519134325</v>
      </c>
      <c r="AN36" s="7">
        <f t="shared" si="35"/>
        <v>5.7756993868081201</v>
      </c>
    </row>
    <row r="37" spans="1:40" x14ac:dyDescent="0.4">
      <c r="A37" s="7">
        <f t="shared" si="36"/>
        <v>26</v>
      </c>
      <c r="B37" s="2">
        <f t="shared" si="8"/>
        <v>1.9287498479639181E-22</v>
      </c>
      <c r="C37" s="1">
        <f t="shared" si="9"/>
        <v>3.8472993133532106E-23</v>
      </c>
      <c r="D37" s="3">
        <f t="shared" si="10"/>
        <v>0.48675225595997168</v>
      </c>
      <c r="E37" s="7">
        <f t="shared" si="11"/>
        <v>9.8315839278909981E-3</v>
      </c>
      <c r="F37" s="1">
        <f t="shared" si="12"/>
        <v>2.9494751783672997E-3</v>
      </c>
      <c r="G37" s="3">
        <f t="shared" si="13"/>
        <v>8.9875707000352604E-22</v>
      </c>
      <c r="H37" s="3">
        <f t="shared" si="14"/>
        <v>1.7649034510182541E-22</v>
      </c>
      <c r="I37" s="9">
        <f t="shared" si="15"/>
        <v>0.45430539089353483</v>
      </c>
      <c r="J37" s="9">
        <f t="shared" si="16"/>
        <v>9.5407607265499475E-3</v>
      </c>
      <c r="K37" s="9">
        <f t="shared" si="0"/>
        <v>2.8716735710842684E-3</v>
      </c>
      <c r="L37" s="7">
        <f t="shared" si="17"/>
        <v>4.2960494316575915E-20</v>
      </c>
      <c r="M37" s="7">
        <f t="shared" si="18"/>
        <v>1</v>
      </c>
      <c r="N37" s="7">
        <f t="shared" si="19"/>
        <v>1.1375094516534475E-4</v>
      </c>
      <c r="O37" s="3">
        <f t="shared" si="1"/>
        <v>1.2671091163713011E-22</v>
      </c>
      <c r="P37" s="8">
        <f t="shared" si="2"/>
        <v>2.9494751783672997E-3</v>
      </c>
      <c r="Q37" s="9">
        <f t="shared" si="3"/>
        <v>1.8127156297798138E-22</v>
      </c>
      <c r="R37" s="22">
        <f t="shared" si="4"/>
        <v>9.7992960569201863E-3</v>
      </c>
      <c r="S37" s="3">
        <f t="shared" si="5"/>
        <v>8.9875707000352604E-22</v>
      </c>
      <c r="T37" s="9">
        <f t="shared" si="20"/>
        <v>1.7649034510182541E-22</v>
      </c>
      <c r="U37" s="8">
        <f t="shared" si="21"/>
        <v>5.1091178867480628E-3</v>
      </c>
      <c r="V37" s="3">
        <f t="shared" si="6"/>
        <v>0.45430539089353483</v>
      </c>
      <c r="W37" s="3">
        <f t="shared" si="38"/>
        <v>9.5407607265499475E-3</v>
      </c>
      <c r="X37" s="3">
        <f t="shared" si="23"/>
        <v>5.1091394431615903E-3</v>
      </c>
      <c r="Y37" s="7">
        <f t="shared" si="24"/>
        <v>4.9953669415827174E-3</v>
      </c>
      <c r="Z37" s="7">
        <f t="shared" si="7"/>
        <v>5.1231369056712337E-3</v>
      </c>
      <c r="AB37" s="7">
        <f t="shared" si="25"/>
        <v>9.1564889178237873E-21</v>
      </c>
      <c r="AC37" s="7">
        <f t="shared" si="26"/>
        <v>9.1564889178237873E-21</v>
      </c>
      <c r="AD37" s="7">
        <f t="shared" si="27"/>
        <v>1.9795933510473453E-2</v>
      </c>
      <c r="AE37" s="7">
        <f t="shared" si="28"/>
        <v>1.9795933510473453E-2</v>
      </c>
      <c r="AF37" s="7">
        <f t="shared" si="29"/>
        <v>2.4791300452056169E-2</v>
      </c>
      <c r="AH37" s="7">
        <f t="shared" si="30"/>
        <v>1.8127195839420054E-22</v>
      </c>
      <c r="AI37" s="7">
        <f t="shared" si="31"/>
        <v>4.7130709182492141E-21</v>
      </c>
      <c r="AJ37" s="7">
        <f t="shared" si="37"/>
        <v>7.250396005183684E-20</v>
      </c>
      <c r="AL37" s="7">
        <f t="shared" si="33"/>
        <v>9.7992464147224154E-3</v>
      </c>
      <c r="AM37" s="7">
        <f t="shared" si="34"/>
        <v>0.2547804067827828</v>
      </c>
      <c r="AN37" s="7">
        <f t="shared" si="35"/>
        <v>5.6597172661236472</v>
      </c>
    </row>
    <row r="38" spans="1:40" x14ac:dyDescent="0.4">
      <c r="A38" s="7">
        <f t="shared" si="36"/>
        <v>27</v>
      </c>
      <c r="B38" s="2">
        <f t="shared" si="8"/>
        <v>2.5261637809256928E-20</v>
      </c>
      <c r="C38" s="1">
        <f t="shared" si="9"/>
        <v>5.0389676971500064E-21</v>
      </c>
      <c r="D38" s="3">
        <f t="shared" si="10"/>
        <v>0.51620567394549632</v>
      </c>
      <c r="E38" s="7">
        <f t="shared" si="11"/>
        <v>1.0426493858645901E-2</v>
      </c>
      <c r="F38" s="1">
        <f t="shared" si="12"/>
        <v>3.1279481575937707E-3</v>
      </c>
      <c r="G38" s="3">
        <f t="shared" si="13"/>
        <v>1.0129860883282705E-19</v>
      </c>
      <c r="H38" s="3">
        <f t="shared" si="14"/>
        <v>1.9892167781412083E-20</v>
      </c>
      <c r="I38" s="9">
        <f t="shared" si="15"/>
        <v>0.48441060797131524</v>
      </c>
      <c r="J38" s="9">
        <f t="shared" si="16"/>
        <v>1.0172993313962188E-2</v>
      </c>
      <c r="K38" s="9">
        <f t="shared" si="0"/>
        <v>3.0619692575694787E-3</v>
      </c>
      <c r="L38" s="7">
        <f t="shared" si="17"/>
        <v>4.5411377552242939E-18</v>
      </c>
      <c r="M38" s="7">
        <f t="shared" si="18"/>
        <v>1</v>
      </c>
      <c r="N38" s="7">
        <f t="shared" si="19"/>
        <v>9.6205687094587543E-5</v>
      </c>
      <c r="O38" s="3">
        <f t="shared" si="1"/>
        <v>1.4204443474833341E-20</v>
      </c>
      <c r="P38" s="8">
        <f t="shared" si="2"/>
        <v>3.1279481575937707E-3</v>
      </c>
      <c r="Q38" s="9">
        <f t="shared" si="3"/>
        <v>2.0320757199578987E-20</v>
      </c>
      <c r="R38" s="22">
        <f t="shared" si="4"/>
        <v>1.0392252246017147E-2</v>
      </c>
      <c r="S38" s="3">
        <f t="shared" si="5"/>
        <v>1.0129860883282705E-19</v>
      </c>
      <c r="T38" s="9">
        <f t="shared" si="20"/>
        <v>1.9892167781412083E-20</v>
      </c>
      <c r="U38" s="8">
        <f t="shared" si="21"/>
        <v>5.4182710191951478E-3</v>
      </c>
      <c r="V38" s="3">
        <f t="shared" si="6"/>
        <v>0.48441060797131524</v>
      </c>
      <c r="W38" s="3">
        <f t="shared" si="38"/>
        <v>1.0172993313962188E-2</v>
      </c>
      <c r="X38" s="3">
        <f t="shared" si="23"/>
        <v>5.4182938799889847E-3</v>
      </c>
      <c r="Y38" s="7">
        <f t="shared" si="24"/>
        <v>5.3220653321005597E-3</v>
      </c>
      <c r="Z38" s="7">
        <f t="shared" si="7"/>
        <v>5.4331383300759532E-3</v>
      </c>
      <c r="AB38" s="7">
        <f t="shared" si="25"/>
        <v>9.2962914103987728E-19</v>
      </c>
      <c r="AC38" s="7">
        <f t="shared" si="26"/>
        <v>9.2962914103987728E-19</v>
      </c>
      <c r="AD38" s="7">
        <f t="shared" si="27"/>
        <v>2.0704239021920354E-2</v>
      </c>
      <c r="AE38" s="7">
        <f t="shared" si="28"/>
        <v>2.0704239021920357E-2</v>
      </c>
      <c r="AF38" s="7">
        <f t="shared" si="29"/>
        <v>2.602630435402092E-2</v>
      </c>
      <c r="AH38" s="7">
        <f t="shared" si="30"/>
        <v>2.0320801526206123E-20</v>
      </c>
      <c r="AI38" s="7">
        <f t="shared" si="31"/>
        <v>5.4866164120756529E-19</v>
      </c>
      <c r="AJ38" s="7">
        <f t="shared" si="37"/>
        <v>7.3352956880197671E-18</v>
      </c>
      <c r="AL38" s="7">
        <f t="shared" si="33"/>
        <v>1.0392199599966016E-2</v>
      </c>
      <c r="AM38" s="7">
        <f t="shared" si="34"/>
        <v>0.28058938919908244</v>
      </c>
      <c r="AN38" s="7">
        <f t="shared" si="35"/>
        <v>5.5130759471184199</v>
      </c>
    </row>
    <row r="39" spans="1:40" x14ac:dyDescent="0.4">
      <c r="A39" s="7">
        <f t="shared" si="36"/>
        <v>28</v>
      </c>
      <c r="B39" s="2">
        <f t="shared" si="8"/>
        <v>2.5767571091549807E-18</v>
      </c>
      <c r="C39" s="1">
        <f t="shared" si="9"/>
        <v>5.1398867858344573E-19</v>
      </c>
      <c r="D39" s="3">
        <f t="shared" si="10"/>
        <v>0.5460744266397094</v>
      </c>
      <c r="E39" s="7">
        <f t="shared" si="11"/>
        <v>1.1029792857960094E-2</v>
      </c>
      <c r="F39" s="1">
        <f t="shared" si="12"/>
        <v>3.3089378573880291E-3</v>
      </c>
      <c r="G39" s="3">
        <f t="shared" si="13"/>
        <v>8.9606400951397333E-18</v>
      </c>
      <c r="H39" s="3">
        <f t="shared" si="14"/>
        <v>1.7596150456076641E-18</v>
      </c>
      <c r="I39" s="9">
        <f t="shared" si="15"/>
        <v>0.51510737670801077</v>
      </c>
      <c r="J39" s="9">
        <f t="shared" si="16"/>
        <v>1.0817648938715018E-2</v>
      </c>
      <c r="K39" s="9">
        <f t="shared" si="0"/>
        <v>3.2560041540638344E-3</v>
      </c>
      <c r="L39" s="7">
        <f t="shared" si="17"/>
        <v>3.7776011787179658E-16</v>
      </c>
      <c r="M39" s="7">
        <f t="shared" si="18"/>
        <v>0.99999999999999956</v>
      </c>
      <c r="N39" s="7">
        <f t="shared" si="19"/>
        <v>7.6984615016404944E-5</v>
      </c>
      <c r="O39" s="3">
        <f t="shared" si="1"/>
        <v>1.2499847550373518E-18</v>
      </c>
      <c r="P39" s="8">
        <f t="shared" si="2"/>
        <v>3.3089378573880278E-3</v>
      </c>
      <c r="Q39" s="9">
        <f t="shared" si="3"/>
        <v>1.7882176626837024E-18</v>
      </c>
      <c r="R39" s="22">
        <f t="shared" si="4"/>
        <v>1.0993569953162188E-2</v>
      </c>
      <c r="S39" s="3">
        <f t="shared" si="5"/>
        <v>8.9606400951397333E-18</v>
      </c>
      <c r="T39" s="9">
        <f t="shared" si="20"/>
        <v>1.7596150456076641E-18</v>
      </c>
      <c r="U39" s="8">
        <f t="shared" si="21"/>
        <v>5.7317836465662596E-3</v>
      </c>
      <c r="V39" s="3">
        <f t="shared" si="6"/>
        <v>0.51510737670801077</v>
      </c>
      <c r="W39" s="3">
        <f t="shared" si="38"/>
        <v>1.0817648938715018E-2</v>
      </c>
      <c r="X39" s="3">
        <f t="shared" si="23"/>
        <v>5.731807830134006E-3</v>
      </c>
      <c r="Y39" s="7">
        <f t="shared" si="24"/>
        <v>5.6547990315498533E-3</v>
      </c>
      <c r="Z39" s="7">
        <f t="shared" si="7"/>
        <v>5.7475112115170299E-3</v>
      </c>
      <c r="AB39" s="7">
        <f t="shared" si="25"/>
        <v>7.3723408192775017E-17</v>
      </c>
      <c r="AC39" s="7">
        <f t="shared" si="26"/>
        <v>7.3723408192775017E-17</v>
      </c>
      <c r="AD39" s="7">
        <f t="shared" si="27"/>
        <v>2.1608916781168781E-2</v>
      </c>
      <c r="AE39" s="7">
        <f t="shared" si="28"/>
        <v>2.1608916781168781E-2</v>
      </c>
      <c r="AF39" s="7">
        <f t="shared" si="29"/>
        <v>2.7263715812718709E-2</v>
      </c>
      <c r="AH39" s="7">
        <f t="shared" si="30"/>
        <v>1.7882215634073216E-18</v>
      </c>
      <c r="AI39" s="7">
        <f t="shared" si="31"/>
        <v>5.0070203775405006E-17</v>
      </c>
      <c r="AJ39" s="7">
        <f t="shared" si="37"/>
        <v>5.7934096353213376E-16</v>
      </c>
      <c r="AL39" s="7">
        <f t="shared" si="33"/>
        <v>1.0993514260899126E-2</v>
      </c>
      <c r="AM39" s="7">
        <f t="shared" si="34"/>
        <v>0.30781839930517552</v>
      </c>
      <c r="AN39" s="7">
        <f t="shared" si="35"/>
        <v>5.3366489399832009</v>
      </c>
    </row>
    <row r="40" spans="1:40" x14ac:dyDescent="0.4">
      <c r="A40" s="7">
        <f t="shared" si="36"/>
        <v>29</v>
      </c>
      <c r="B40" s="2">
        <f t="shared" si="8"/>
        <v>2.0469717131642043E-16</v>
      </c>
      <c r="C40" s="1">
        <f t="shared" si="9"/>
        <v>4.0831178158347757E-17</v>
      </c>
      <c r="D40" s="3">
        <f t="shared" si="10"/>
        <v>0.57622907367179999</v>
      </c>
      <c r="E40" s="7">
        <f t="shared" si="11"/>
        <v>1.1638866446180521E-2</v>
      </c>
      <c r="F40" s="1">
        <f t="shared" si="12"/>
        <v>3.4916599338541852E-3</v>
      </c>
      <c r="G40" s="3">
        <f t="shared" si="13"/>
        <v>6.2208392499870452E-16</v>
      </c>
      <c r="H40" s="3">
        <f t="shared" si="14"/>
        <v>1.2215960271098471E-16</v>
      </c>
      <c r="I40" s="9">
        <f t="shared" si="15"/>
        <v>0.54626108512431437</v>
      </c>
      <c r="J40" s="9">
        <f t="shared" si="16"/>
        <v>1.1471900646272485E-2</v>
      </c>
      <c r="K40" s="9">
        <f t="shared" si="0"/>
        <v>3.4529273755216404E-3</v>
      </c>
      <c r="L40" s="7">
        <f t="shared" si="17"/>
        <v>2.4729968112377479E-14</v>
      </c>
      <c r="M40" s="7">
        <f t="shared" si="18"/>
        <v>0.99999999999997524</v>
      </c>
      <c r="N40" s="7">
        <f t="shared" si="19"/>
        <v>5.6191512051365533E-5</v>
      </c>
      <c r="O40" s="3">
        <f t="shared" si="1"/>
        <v>8.634863882348005E-17</v>
      </c>
      <c r="P40" s="8">
        <f t="shared" si="2"/>
        <v>3.4916599338540989E-3</v>
      </c>
      <c r="Q40" s="9">
        <f t="shared" si="3"/>
        <v>1.2352963543801669E-16</v>
      </c>
      <c r="R40" s="22">
        <f t="shared" si="4"/>
        <v>1.1600643284905704E-2</v>
      </c>
      <c r="S40" s="3">
        <f t="shared" si="5"/>
        <v>6.2208392499870452E-16</v>
      </c>
      <c r="T40" s="9">
        <f t="shared" si="20"/>
        <v>1.2215960271098471E-16</v>
      </c>
      <c r="U40" s="8">
        <f t="shared" si="21"/>
        <v>6.0482971185263001E-3</v>
      </c>
      <c r="V40" s="3">
        <f t="shared" si="6"/>
        <v>0.54626108512431437</v>
      </c>
      <c r="W40" s="3">
        <f t="shared" si="38"/>
        <v>1.1471900646272485E-2</v>
      </c>
      <c r="X40" s="3">
        <f t="shared" si="23"/>
        <v>6.0483226375291346E-3</v>
      </c>
      <c r="Y40" s="7">
        <f t="shared" si="24"/>
        <v>5.9921056064749347E-3</v>
      </c>
      <c r="Z40" s="7">
        <f t="shared" si="7"/>
        <v>6.0648931716319569E-3</v>
      </c>
      <c r="AB40" s="7">
        <f t="shared" si="25"/>
        <v>4.5645688470487476E-15</v>
      </c>
      <c r="AC40" s="7">
        <f t="shared" si="26"/>
        <v>4.5645688470487484E-15</v>
      </c>
      <c r="AD40" s="7">
        <f t="shared" si="27"/>
        <v>2.2506373147187862E-2</v>
      </c>
      <c r="AE40" s="7">
        <f t="shared" si="28"/>
        <v>2.2506373147187859E-2</v>
      </c>
      <c r="AF40" s="7">
        <f t="shared" si="29"/>
        <v>2.8498478753667362E-2</v>
      </c>
      <c r="AH40" s="7">
        <f t="shared" si="30"/>
        <v>1.2352990489904301E-16</v>
      </c>
      <c r="AI40" s="7">
        <f t="shared" si="31"/>
        <v>3.5823672420722472E-15</v>
      </c>
      <c r="AJ40" s="7">
        <f t="shared" si="37"/>
        <v>3.569734866037297E-14</v>
      </c>
      <c r="AL40" s="7">
        <f t="shared" si="33"/>
        <v>1.1600584517273329E-2</v>
      </c>
      <c r="AM40" s="7">
        <f t="shared" si="34"/>
        <v>0.33641695100092656</v>
      </c>
      <c r="AN40" s="7">
        <f t="shared" si="35"/>
        <v>5.1317609316368555</v>
      </c>
    </row>
    <row r="41" spans="1:40" x14ac:dyDescent="0.4">
      <c r="A41" s="7">
        <f t="shared" si="36"/>
        <v>30</v>
      </c>
      <c r="B41" s="2">
        <f t="shared" si="8"/>
        <v>1.2664165549094177E-14</v>
      </c>
      <c r="C41" s="1">
        <f t="shared" si="9"/>
        <v>2.5261355417684468E-15</v>
      </c>
      <c r="D41" s="3">
        <f t="shared" si="10"/>
        <v>0.60653065971263342</v>
      </c>
      <c r="E41" s="7">
        <f t="shared" si="11"/>
        <v>1.2250907957361855E-2</v>
      </c>
      <c r="F41" s="1">
        <f t="shared" si="12"/>
        <v>3.6752723872103253E-3</v>
      </c>
      <c r="G41" s="3">
        <f t="shared" si="13"/>
        <v>3.3894818735493454E-14</v>
      </c>
      <c r="H41" s="3">
        <f t="shared" si="14"/>
        <v>6.6559790798280874E-15</v>
      </c>
      <c r="I41" s="9">
        <f t="shared" si="15"/>
        <v>0.57772495352967557</v>
      </c>
      <c r="J41" s="9">
        <f t="shared" si="16"/>
        <v>1.2132665950854915E-2</v>
      </c>
      <c r="K41" s="9">
        <f t="shared" si="0"/>
        <v>3.651811124552473E-3</v>
      </c>
      <c r="L41" s="7">
        <f t="shared" si="17"/>
        <v>1.2740516357238503E-12</v>
      </c>
      <c r="M41" s="7">
        <f t="shared" si="18"/>
        <v>0.99999999999872602</v>
      </c>
      <c r="N41" s="7">
        <f t="shared" si="19"/>
        <v>3.3955942591927785E-5</v>
      </c>
      <c r="O41" s="3">
        <f t="shared" si="1"/>
        <v>4.6824867966560153E-15</v>
      </c>
      <c r="P41" s="8">
        <f t="shared" si="2"/>
        <v>3.6752723872056432E-3</v>
      </c>
      <c r="Q41" s="9">
        <f t="shared" si="3"/>
        <v>6.6987261735150575E-15</v>
      </c>
      <c r="R41" s="22">
        <f t="shared" si="4"/>
        <v>1.2210674792655238E-2</v>
      </c>
      <c r="S41" s="3">
        <f t="shared" si="5"/>
        <v>3.3894818735493454E-14</v>
      </c>
      <c r="T41" s="9">
        <f t="shared" si="20"/>
        <v>6.6559790798280874E-15</v>
      </c>
      <c r="U41" s="8">
        <f t="shared" si="21"/>
        <v>6.366352912310129E-3</v>
      </c>
      <c r="V41" s="3">
        <f t="shared" si="6"/>
        <v>0.57772495352967557</v>
      </c>
      <c r="W41" s="3">
        <f t="shared" si="38"/>
        <v>1.2132665950854915E-2</v>
      </c>
      <c r="X41" s="3">
        <f t="shared" si="23"/>
        <v>6.3663797732554208E-3</v>
      </c>
      <c r="Y41" s="7">
        <f t="shared" si="24"/>
        <v>6.3323969697182004E-3</v>
      </c>
      <c r="Z41" s="7">
        <f t="shared" si="7"/>
        <v>6.3838216856963647E-3</v>
      </c>
      <c r="AB41" s="7">
        <f t="shared" si="25"/>
        <v>2.2051829992821851E-13</v>
      </c>
      <c r="AC41" s="7">
        <f t="shared" si="26"/>
        <v>2.2051829992821851E-13</v>
      </c>
      <c r="AD41" s="7">
        <f t="shared" si="27"/>
        <v>2.339296025005342E-2</v>
      </c>
      <c r="AE41" s="7">
        <f t="shared" si="28"/>
        <v>2.339296025005342E-2</v>
      </c>
      <c r="AF41" s="7">
        <f t="shared" si="29"/>
        <v>2.972535721999214E-2</v>
      </c>
      <c r="AH41" s="7">
        <f t="shared" si="30"/>
        <v>6.6987407857627428E-15</v>
      </c>
      <c r="AI41" s="7">
        <f t="shared" si="31"/>
        <v>2.0096222357288229E-13</v>
      </c>
      <c r="AJ41" s="7">
        <f t="shared" si="37"/>
        <v>1.7147350490344413E-12</v>
      </c>
      <c r="AL41" s="7">
        <f t="shared" si="33"/>
        <v>1.221061293466774E-2</v>
      </c>
      <c r="AM41" s="7">
        <f t="shared" si="34"/>
        <v>0.36631838804003219</v>
      </c>
      <c r="AN41" s="7">
        <f t="shared" si="35"/>
        <v>4.9001881192189707</v>
      </c>
    </row>
    <row r="42" spans="1:40" x14ac:dyDescent="0.4">
      <c r="A42" s="7">
        <f t="shared" si="36"/>
        <v>31</v>
      </c>
      <c r="B42" s="2">
        <f t="shared" si="8"/>
        <v>6.1019366776053239E-13</v>
      </c>
      <c r="C42" s="1">
        <f t="shared" si="9"/>
        <v>1.2171602665145051E-13</v>
      </c>
      <c r="D42" s="3">
        <f t="shared" si="10"/>
        <v>0.63683161437174318</v>
      </c>
      <c r="E42" s="7">
        <f t="shared" si="11"/>
        <v>1.2862936715685176E-2</v>
      </c>
      <c r="F42" s="1">
        <f t="shared" si="12"/>
        <v>3.8588810147907548E-3</v>
      </c>
      <c r="G42" s="3">
        <f t="shared" si="13"/>
        <v>1.4494126390884116E-12</v>
      </c>
      <c r="H42" s="3">
        <f t="shared" si="14"/>
        <v>2.8462344876648112E-13</v>
      </c>
      <c r="I42" s="9">
        <f t="shared" si="15"/>
        <v>0.60934094117883297</v>
      </c>
      <c r="J42" s="9">
        <f t="shared" si="16"/>
        <v>1.2796625875919633E-2</v>
      </c>
      <c r="K42" s="9">
        <f t="shared" si="0"/>
        <v>3.8516564225920045E-3</v>
      </c>
      <c r="L42" s="7">
        <f t="shared" si="17"/>
        <v>5.1654305341276983E-11</v>
      </c>
      <c r="M42" s="7">
        <f t="shared" si="18"/>
        <v>0.99999999994834576</v>
      </c>
      <c r="N42" s="7">
        <f t="shared" si="19"/>
        <v>1.0432652387113818E-5</v>
      </c>
      <c r="O42" s="3">
        <f t="shared" si="1"/>
        <v>1.9932781821365842E-13</v>
      </c>
      <c r="P42" s="8">
        <f t="shared" si="2"/>
        <v>3.8588810145914272E-3</v>
      </c>
      <c r="Q42" s="9">
        <f t="shared" si="3"/>
        <v>2.8515669791766301E-13</v>
      </c>
      <c r="R42" s="22">
        <f t="shared" si="4"/>
        <v>1.2820693589068375E-2</v>
      </c>
      <c r="S42" s="3">
        <f t="shared" si="5"/>
        <v>1.4494126390884116E-12</v>
      </c>
      <c r="T42" s="9">
        <f t="shared" si="20"/>
        <v>2.8462344876648112E-13</v>
      </c>
      <c r="U42" s="8">
        <f t="shared" si="21"/>
        <v>6.6844020720867392E-3</v>
      </c>
      <c r="V42" s="3">
        <f t="shared" si="6"/>
        <v>0.60934094117883297</v>
      </c>
      <c r="W42" s="3">
        <f t="shared" si="38"/>
        <v>1.2796625875919633E-2</v>
      </c>
      <c r="X42" s="3">
        <f t="shared" si="23"/>
        <v>6.684430274946529E-3</v>
      </c>
      <c r="Y42" s="7">
        <f t="shared" si="24"/>
        <v>6.6739694196996258E-3</v>
      </c>
      <c r="Z42" s="7">
        <f t="shared" si="7"/>
        <v>6.7027435514296491E-3</v>
      </c>
      <c r="AB42" s="7">
        <f t="shared" si="25"/>
        <v>8.3071882866776347E-12</v>
      </c>
      <c r="AC42" s="7">
        <f t="shared" si="26"/>
        <v>8.3071882866776347E-12</v>
      </c>
      <c r="AD42" s="7">
        <f t="shared" si="27"/>
        <v>2.426500165017343E-2</v>
      </c>
      <c r="AE42" s="7">
        <f t="shared" si="28"/>
        <v>2.4265001650173434E-2</v>
      </c>
      <c r="AF42" s="7">
        <f t="shared" si="29"/>
        <v>3.093897107818025E-2</v>
      </c>
      <c r="AH42" s="7">
        <f t="shared" si="30"/>
        <v>2.8515731994343203E-13</v>
      </c>
      <c r="AI42" s="7">
        <f t="shared" si="31"/>
        <v>8.8398769182463929E-12</v>
      </c>
      <c r="AJ42" s="7">
        <f t="shared" si="37"/>
        <v>6.4154706393887738E-11</v>
      </c>
      <c r="AL42" s="7">
        <f t="shared" si="33"/>
        <v>1.2820628640790151E-2</v>
      </c>
      <c r="AM42" s="7">
        <f t="shared" si="34"/>
        <v>0.39743948786449468</v>
      </c>
      <c r="AN42" s="7">
        <f t="shared" si="35"/>
        <v>4.6441500704806424</v>
      </c>
    </row>
    <row r="43" spans="1:40" x14ac:dyDescent="0.4">
      <c r="A43" s="7">
        <f t="shared" si="36"/>
        <v>32</v>
      </c>
      <c r="B43" s="2">
        <f t="shared" si="8"/>
        <v>2.289734845645553E-11</v>
      </c>
      <c r="C43" s="1">
        <f t="shared" si="9"/>
        <v>4.5673602041822976E-12</v>
      </c>
      <c r="D43" s="3">
        <f t="shared" si="10"/>
        <v>0.66697681085847438</v>
      </c>
      <c r="E43" s="7">
        <f t="shared" si="11"/>
        <v>1.34718194186478E-2</v>
      </c>
      <c r="F43" s="1">
        <f t="shared" si="12"/>
        <v>4.0415458287914926E-3</v>
      </c>
      <c r="G43" s="3">
        <f t="shared" si="13"/>
        <v>4.8643539034456545E-11</v>
      </c>
      <c r="H43" s="3">
        <f t="shared" si="14"/>
        <v>9.5522085752623549E-12</v>
      </c>
      <c r="I43" s="9">
        <f t="shared" si="15"/>
        <v>0.64094086367041625</v>
      </c>
      <c r="J43" s="9">
        <f t="shared" si="16"/>
        <v>1.3460248420386364E-2</v>
      </c>
      <c r="K43" s="9">
        <f t="shared" si="0"/>
        <v>4.0514001787291809E-3</v>
      </c>
      <c r="L43" s="7">
        <f t="shared" si="17"/>
        <v>1.6480942443677751E-9</v>
      </c>
      <c r="M43" s="7">
        <f t="shared" si="18"/>
        <v>0.99999999835190567</v>
      </c>
      <c r="N43" s="7">
        <f t="shared" si="19"/>
        <v>-1.4199517736212823E-5</v>
      </c>
      <c r="O43" s="3">
        <f t="shared" si="1"/>
        <v>6.6608484187798487E-12</v>
      </c>
      <c r="P43" s="8">
        <f t="shared" si="2"/>
        <v>4.0415458221306436E-3</v>
      </c>
      <c r="Q43" s="9">
        <f t="shared" si="3"/>
        <v>9.5289536475706951E-12</v>
      </c>
      <c r="R43" s="22">
        <f t="shared" si="4"/>
        <v>1.3427576651311328E-2</v>
      </c>
      <c r="S43" s="3">
        <f t="shared" si="5"/>
        <v>4.8643539034456545E-11</v>
      </c>
      <c r="T43" s="9">
        <f t="shared" si="20"/>
        <v>9.5522085752623549E-12</v>
      </c>
      <c r="U43" s="8">
        <f t="shared" si="21"/>
        <v>7.000816148584524E-3</v>
      </c>
      <c r="V43" s="3">
        <f t="shared" si="6"/>
        <v>0.64094086367041625</v>
      </c>
      <c r="W43" s="3">
        <f t="shared" si="38"/>
        <v>1.3460248420386364E-2</v>
      </c>
      <c r="X43" s="3">
        <f t="shared" si="23"/>
        <v>7.0008456864608234E-3</v>
      </c>
      <c r="Y43" s="7">
        <f t="shared" si="24"/>
        <v>7.0150156663207359E-3</v>
      </c>
      <c r="Z43" s="7">
        <f t="shared" si="7"/>
        <v>7.0200259466686715E-3</v>
      </c>
      <c r="AB43" s="7">
        <f t="shared" si="25"/>
        <v>2.4383569497140417E-10</v>
      </c>
      <c r="AC43" s="7">
        <f t="shared" si="26"/>
        <v>2.4383569497140417E-10</v>
      </c>
      <c r="AD43" s="7">
        <f t="shared" si="27"/>
        <v>2.5118818177978789E-2</v>
      </c>
      <c r="AE43" s="7">
        <f t="shared" si="28"/>
        <v>2.5118818177978789E-2</v>
      </c>
      <c r="AF43" s="7">
        <f t="shared" si="29"/>
        <v>3.2133834088135221E-2</v>
      </c>
      <c r="AH43" s="7">
        <f t="shared" si="30"/>
        <v>9.5289744335271998E-12</v>
      </c>
      <c r="AI43" s="7">
        <f t="shared" si="31"/>
        <v>3.0492718187287039E-10</v>
      </c>
      <c r="AJ43" s="7">
        <f t="shared" si="37"/>
        <v>1.8675015065762452E-9</v>
      </c>
      <c r="AL43" s="7">
        <f t="shared" si="33"/>
        <v>1.3427508628627677E-2</v>
      </c>
      <c r="AM43" s="7">
        <f t="shared" si="34"/>
        <v>0.42968027611608567</v>
      </c>
      <c r="AN43" s="7">
        <f t="shared" si="35"/>
        <v>4.3662928449253169</v>
      </c>
    </row>
    <row r="44" spans="1:40" x14ac:dyDescent="0.4">
      <c r="A44" s="7">
        <f t="shared" si="36"/>
        <v>33</v>
      </c>
      <c r="B44" s="2">
        <f t="shared" si="8"/>
        <v>6.6915860912927816E-10</v>
      </c>
      <c r="C44" s="1">
        <f t="shared" si="9"/>
        <v>1.334778307381426E-10</v>
      </c>
      <c r="D44" s="3">
        <f t="shared" si="10"/>
        <v>0.6968047754960347</v>
      </c>
      <c r="E44" s="7">
        <f t="shared" si="11"/>
        <v>1.4074294567230276E-2</v>
      </c>
      <c r="F44" s="1">
        <f t="shared" si="12"/>
        <v>4.2222884636035646E-3</v>
      </c>
      <c r="G44" s="3">
        <f t="shared" si="13"/>
        <v>1.2812464533045946E-9</v>
      </c>
      <c r="H44" s="3">
        <f t="shared" si="14"/>
        <v>2.5160038930578936E-10</v>
      </c>
      <c r="I44" s="9">
        <f t="shared" si="15"/>
        <v>0.67234771450320929</v>
      </c>
      <c r="J44" s="9">
        <f t="shared" si="16"/>
        <v>1.4119816312329661E-2</v>
      </c>
      <c r="K44" s="9">
        <f t="shared" si="0"/>
        <v>4.2499236877192922E-3</v>
      </c>
      <c r="L44" s="7">
        <f t="shared" si="17"/>
        <v>4.1382199082031171E-8</v>
      </c>
      <c r="M44" s="7">
        <f t="shared" si="18"/>
        <v>0.99999995861780089</v>
      </c>
      <c r="N44" s="7">
        <f t="shared" si="19"/>
        <v>-3.9739293718752269E-5</v>
      </c>
      <c r="O44" s="3">
        <f t="shared" si="1"/>
        <v>1.7472758178260625E-10</v>
      </c>
      <c r="P44" s="8">
        <f t="shared" si="2"/>
        <v>4.2222882888759824E-3</v>
      </c>
      <c r="Q44" s="9">
        <f t="shared" si="3"/>
        <v>2.4996380687245342E-10</v>
      </c>
      <c r="R44" s="22">
        <f t="shared" si="4"/>
        <v>1.402807295475066E-2</v>
      </c>
      <c r="S44" s="3">
        <f t="shared" si="5"/>
        <v>1.2812464533045946E-9</v>
      </c>
      <c r="T44" s="9">
        <f t="shared" si="20"/>
        <v>2.5160038930578936E-10</v>
      </c>
      <c r="U44" s="8">
        <f t="shared" si="21"/>
        <v>7.313896269024644E-3</v>
      </c>
      <c r="V44" s="3">
        <f t="shared" si="6"/>
        <v>0.67234771450320929</v>
      </c>
      <c r="W44" s="3">
        <f t="shared" si="38"/>
        <v>1.4119816312329661E-2</v>
      </c>
      <c r="X44" s="3">
        <f t="shared" si="23"/>
        <v>7.3139271278674072E-3</v>
      </c>
      <c r="Y44" s="7">
        <f t="shared" si="24"/>
        <v>7.3536355627433951E-3</v>
      </c>
      <c r="Z44" s="7">
        <f t="shared" si="7"/>
        <v>7.333967164921555E-3</v>
      </c>
      <c r="AB44" s="7">
        <f t="shared" si="25"/>
        <v>5.5717387769049863E-9</v>
      </c>
      <c r="AC44" s="7">
        <f t="shared" si="26"/>
        <v>5.5717387769049863E-9</v>
      </c>
      <c r="AD44" s="7">
        <f t="shared" si="27"/>
        <v>2.5950753280784042E-2</v>
      </c>
      <c r="AE44" s="7">
        <f t="shared" si="28"/>
        <v>2.5950753280784038E-2</v>
      </c>
      <c r="AF44" s="7">
        <f t="shared" si="29"/>
        <v>3.3304394415266218E-2</v>
      </c>
      <c r="AH44" s="7">
        <f t="shared" si="30"/>
        <v>2.4996435213030748E-10</v>
      </c>
      <c r="AI44" s="7">
        <f t="shared" si="31"/>
        <v>8.2488236203001471E-9</v>
      </c>
      <c r="AJ44" s="7">
        <f t="shared" si="37"/>
        <v>4.2239652345935602E-8</v>
      </c>
      <c r="AL44" s="7">
        <f t="shared" si="33"/>
        <v>1.4028001890016226E-2</v>
      </c>
      <c r="AM44" s="7">
        <f t="shared" si="34"/>
        <v>0.46292406237053546</v>
      </c>
      <c r="AN44" s="7">
        <f t="shared" si="35"/>
        <v>4.0696632509469701</v>
      </c>
    </row>
    <row r="45" spans="1:40" x14ac:dyDescent="0.4">
      <c r="A45" s="7">
        <f t="shared" si="36"/>
        <v>34</v>
      </c>
      <c r="B45" s="2">
        <f t="shared" si="8"/>
        <v>1.5229979744712629E-8</v>
      </c>
      <c r="C45" s="1">
        <f t="shared" si="9"/>
        <v>3.037941424911643E-9</v>
      </c>
      <c r="D45" s="3">
        <f t="shared" si="10"/>
        <v>0.72614903707369083</v>
      </c>
      <c r="E45" s="7">
        <f t="shared" si="11"/>
        <v>1.4666999720560759E-2</v>
      </c>
      <c r="F45" s="1">
        <f t="shared" si="12"/>
        <v>4.4001020427272258E-3</v>
      </c>
      <c r="G45" s="3">
        <f t="shared" si="13"/>
        <v>2.6485890541104857E-8</v>
      </c>
      <c r="H45" s="3">
        <f t="shared" si="14"/>
        <v>5.201076150544696E-9</v>
      </c>
      <c r="I45" s="9">
        <f t="shared" si="15"/>
        <v>0.70337717985371573</v>
      </c>
      <c r="J45" s="9">
        <f t="shared" si="16"/>
        <v>1.4771458820466508E-2</v>
      </c>
      <c r="K45" s="9">
        <f t="shared" si="0"/>
        <v>4.4460650259764544E-3</v>
      </c>
      <c r="L45" s="7">
        <f t="shared" si="17"/>
        <v>8.1771279069266177E-7</v>
      </c>
      <c r="M45" s="7">
        <f t="shared" si="18"/>
        <v>0.99999918228720919</v>
      </c>
      <c r="N45" s="7">
        <f t="shared" si="19"/>
        <v>-6.5966624661374694E-5</v>
      </c>
      <c r="O45" s="3">
        <f t="shared" si="1"/>
        <v>3.5980197206909613E-9</v>
      </c>
      <c r="P45" s="8">
        <f t="shared" si="2"/>
        <v>4.4000984447075042E-3</v>
      </c>
      <c r="Q45" s="9">
        <f t="shared" si="3"/>
        <v>5.147296708455934E-9</v>
      </c>
      <c r="R45" s="22">
        <f t="shared" si="4"/>
        <v>1.461882698845123E-2</v>
      </c>
      <c r="S45" s="3">
        <f t="shared" si="5"/>
        <v>2.6485890541104857E-8</v>
      </c>
      <c r="T45" s="9">
        <f t="shared" si="20"/>
        <v>5.201076150544696E-9</v>
      </c>
      <c r="U45" s="8">
        <f t="shared" si="21"/>
        <v>7.6218296068728576E-3</v>
      </c>
      <c r="V45" s="3">
        <f t="shared" si="6"/>
        <v>0.70337717985371573</v>
      </c>
      <c r="W45" s="3">
        <f t="shared" si="38"/>
        <v>1.4771458820466508E-2</v>
      </c>
      <c r="X45" s="3">
        <f t="shared" si="23"/>
        <v>7.6218617652408747E-3</v>
      </c>
      <c r="Y45" s="7">
        <f t="shared" si="24"/>
        <v>7.6877962315342338E-3</v>
      </c>
      <c r="Z45" s="7">
        <f t="shared" si="7"/>
        <v>7.6427755751215494E-3</v>
      </c>
      <c r="AB45" s="7">
        <f t="shared" si="25"/>
        <v>9.9012259293941635E-8</v>
      </c>
      <c r="AC45" s="7">
        <f t="shared" si="26"/>
        <v>9.9012259293941635E-8</v>
      </c>
      <c r="AD45" s="7">
        <f t="shared" si="27"/>
        <v>2.6757191705094673E-2</v>
      </c>
      <c r="AE45" s="7">
        <f t="shared" si="28"/>
        <v>2.6757191705094666E-2</v>
      </c>
      <c r="AF45" s="7">
        <f t="shared" si="29"/>
        <v>3.4445086948888204E-2</v>
      </c>
      <c r="AH45" s="7">
        <f t="shared" si="30"/>
        <v>5.147307936497276E-9</v>
      </c>
      <c r="AI45" s="7">
        <f t="shared" si="31"/>
        <v>1.7500846984090737E-7</v>
      </c>
      <c r="AJ45" s="7">
        <f t="shared" si="37"/>
        <v>7.4113016765738687E-7</v>
      </c>
      <c r="AL45" s="7">
        <f t="shared" si="33"/>
        <v>1.4618752931019319E-2</v>
      </c>
      <c r="AM45" s="7">
        <f t="shared" si="34"/>
        <v>0.49703759965465688</v>
      </c>
      <c r="AN45" s="7">
        <f t="shared" si="35"/>
        <v>3.7576735921318587</v>
      </c>
    </row>
    <row r="46" spans="1:40" x14ac:dyDescent="0.4">
      <c r="A46" s="7">
        <f t="shared" si="36"/>
        <v>35</v>
      </c>
      <c r="B46" s="2">
        <f t="shared" si="8"/>
        <v>2.6995785033630146E-7</v>
      </c>
      <c r="C46" s="1">
        <f t="shared" si="9"/>
        <v>5.3848800212716394E-8</v>
      </c>
      <c r="D46" s="3">
        <f t="shared" si="10"/>
        <v>0.75483960198900735</v>
      </c>
      <c r="E46" s="7">
        <f t="shared" si="11"/>
        <v>1.5246501291328488E-2</v>
      </c>
      <c r="F46" s="1">
        <f t="shared" si="12"/>
        <v>4.5739880815586966E-3</v>
      </c>
      <c r="G46" s="3">
        <f t="shared" si="13"/>
        <v>4.2970546329356098E-7</v>
      </c>
      <c r="H46" s="3">
        <f t="shared" si="14"/>
        <v>8.4381940392994966E-8</v>
      </c>
      <c r="I46" s="9">
        <f t="shared" si="15"/>
        <v>0.73383933129254197</v>
      </c>
      <c r="J46" s="9">
        <f t="shared" si="16"/>
        <v>1.5411187302495197E-2</v>
      </c>
      <c r="K46" s="9">
        <f t="shared" si="0"/>
        <v>4.6386722499981835E-3</v>
      </c>
      <c r="L46" s="7">
        <f t="shared" si="17"/>
        <v>1.2715668832634275E-5</v>
      </c>
      <c r="M46" s="7">
        <f t="shared" si="18"/>
        <v>0.99998728433116724</v>
      </c>
      <c r="N46" s="7">
        <f t="shared" si="19"/>
        <v>-9.2665834301253037E-5</v>
      </c>
      <c r="O46" s="3">
        <f t="shared" si="1"/>
        <v>5.8161317689516555E-8</v>
      </c>
      <c r="P46" s="8">
        <f t="shared" si="2"/>
        <v>4.5739299202410067E-3</v>
      </c>
      <c r="Q46" s="9">
        <f t="shared" si="3"/>
        <v>8.3205091228687589E-8</v>
      </c>
      <c r="R46" s="22">
        <f t="shared" si="4"/>
        <v>1.5196362309059358E-2</v>
      </c>
      <c r="S46" s="3">
        <f t="shared" si="5"/>
        <v>4.2970546329356098E-7</v>
      </c>
      <c r="T46" s="9">
        <f t="shared" si="20"/>
        <v>8.4381940392994966E-8</v>
      </c>
      <c r="U46" s="8">
        <f t="shared" si="21"/>
        <v>7.9220190183419952E-3</v>
      </c>
      <c r="V46" s="3">
        <f t="shared" si="6"/>
        <v>0.73383933129254197</v>
      </c>
      <c r="W46" s="3">
        <f t="shared" si="38"/>
        <v>1.5411187302495197E-2</v>
      </c>
      <c r="X46" s="3">
        <f t="shared" si="23"/>
        <v>7.9220524469959062E-3</v>
      </c>
      <c r="Y46" s="7">
        <f t="shared" si="24"/>
        <v>8.0146848526432488E-3</v>
      </c>
      <c r="Z46" s="7">
        <f t="shared" si="7"/>
        <v>7.9441228604596147E-3</v>
      </c>
      <c r="AB46" s="7">
        <f t="shared" si="25"/>
        <v>1.3667031709543862E-6</v>
      </c>
      <c r="AC46" s="7">
        <f t="shared" si="26"/>
        <v>1.3667031709543862E-6</v>
      </c>
      <c r="AD46" s="7">
        <f t="shared" si="27"/>
        <v>2.7534500905911249E-2</v>
      </c>
      <c r="AE46" s="7">
        <f t="shared" si="28"/>
        <v>2.7534500905911249E-2</v>
      </c>
      <c r="AF46" s="7">
        <f t="shared" si="29"/>
        <v>3.5550552461725456E-2</v>
      </c>
      <c r="AH46" s="7">
        <f t="shared" si="30"/>
        <v>8.320527272788166E-8</v>
      </c>
      <c r="AI46" s="7">
        <f t="shared" si="31"/>
        <v>2.912184545475858E-6</v>
      </c>
      <c r="AJ46" s="7">
        <f t="shared" si="37"/>
        <v>1.0066620351952529E-5</v>
      </c>
      <c r="AL46" s="7">
        <f t="shared" si="33"/>
        <v>1.5196285325894572E-2</v>
      </c>
      <c r="AM46" s="7">
        <f t="shared" si="34"/>
        <v>0.53186998640631</v>
      </c>
      <c r="AN46" s="7">
        <f t="shared" si="35"/>
        <v>3.4340491600013205</v>
      </c>
    </row>
    <row r="47" spans="1:40" x14ac:dyDescent="0.4">
      <c r="A47" s="7">
        <f t="shared" si="36"/>
        <v>36</v>
      </c>
      <c r="B47" s="2">
        <f t="shared" si="8"/>
        <v>3.7266531720786705E-6</v>
      </c>
      <c r="C47" s="1">
        <f t="shared" si="9"/>
        <v>7.4335975736714884E-7</v>
      </c>
      <c r="D47" s="3">
        <f t="shared" si="10"/>
        <v>0.78270453824186814</v>
      </c>
      <c r="E47" s="7">
        <f t="shared" si="11"/>
        <v>1.5809326539821762E-2</v>
      </c>
      <c r="F47" s="1">
        <f t="shared" si="12"/>
        <v>4.7433183137766868E-3</v>
      </c>
      <c r="G47" s="3">
        <f t="shared" si="13"/>
        <v>5.471439010826797E-6</v>
      </c>
      <c r="H47" s="3">
        <f t="shared" si="14"/>
        <v>1.0744351187363935E-6</v>
      </c>
      <c r="I47" s="9">
        <f t="shared" si="15"/>
        <v>0.763540476925891</v>
      </c>
      <c r="J47" s="9">
        <f t="shared" si="16"/>
        <v>1.6034934080482701E-2</v>
      </c>
      <c r="K47" s="9">
        <f t="shared" si="0"/>
        <v>4.8271058497768356E-3</v>
      </c>
      <c r="L47" s="7">
        <f t="shared" si="17"/>
        <v>1.5558823769788437E-4</v>
      </c>
      <c r="M47" s="7">
        <f t="shared" si="18"/>
        <v>0.9998444117623021</v>
      </c>
      <c r="N47" s="7">
        <f t="shared" si="19"/>
        <v>-1.1982464024334068E-4</v>
      </c>
      <c r="O47" s="3">
        <f t="shared" si="1"/>
        <v>7.3800453728061525E-7</v>
      </c>
      <c r="P47" s="8">
        <f t="shared" si="2"/>
        <v>4.7425803092394064E-3</v>
      </c>
      <c r="Q47" s="9">
        <f t="shared" si="3"/>
        <v>1.0557830752635647E-6</v>
      </c>
      <c r="R47" s="22">
        <f t="shared" si="4"/>
        <v>1.5756684058512056E-2</v>
      </c>
      <c r="S47" s="3">
        <f t="shared" si="5"/>
        <v>5.471439010826797E-6</v>
      </c>
      <c r="T47" s="9">
        <f t="shared" si="20"/>
        <v>1.0744351187363935E-6</v>
      </c>
      <c r="U47" s="8">
        <f t="shared" si="21"/>
        <v>8.2051379671520264E-3</v>
      </c>
      <c r="V47" s="3">
        <f t="shared" si="6"/>
        <v>0.763540476925891</v>
      </c>
      <c r="W47" s="3">
        <f t="shared" si="38"/>
        <v>1.6034934080482701E-2</v>
      </c>
      <c r="X47" s="3">
        <f t="shared" si="23"/>
        <v>8.2051726262577888E-3</v>
      </c>
      <c r="Y47" s="7">
        <f t="shared" si="24"/>
        <v>8.3249626073953701E-3</v>
      </c>
      <c r="Z47" s="7">
        <f t="shared" si="7"/>
        <v>8.2307491999731135E-3</v>
      </c>
      <c r="AB47" s="7">
        <f t="shared" si="25"/>
        <v>1.4633146735029326E-5</v>
      </c>
      <c r="AC47" s="7">
        <f t="shared" si="26"/>
        <v>1.4633146735029326E-5</v>
      </c>
      <c r="AD47" s="7">
        <f t="shared" si="27"/>
        <v>2.8278288464396749E-2</v>
      </c>
      <c r="AE47" s="7">
        <f t="shared" si="28"/>
        <v>2.8278288464396749E-2</v>
      </c>
      <c r="AF47" s="7">
        <f t="shared" si="29"/>
        <v>3.6617884218527144E-2</v>
      </c>
      <c r="AH47" s="7">
        <f t="shared" si="30"/>
        <v>1.0557853782930362E-6</v>
      </c>
      <c r="AI47" s="7">
        <f t="shared" si="31"/>
        <v>3.8008273618549299E-5</v>
      </c>
      <c r="AJ47" s="7">
        <f t="shared" si="37"/>
        <v>1.0556449183140031E-4</v>
      </c>
      <c r="AL47" s="7">
        <f t="shared" si="33"/>
        <v>1.5756604236816529E-2</v>
      </c>
      <c r="AM47" s="7">
        <f t="shared" si="34"/>
        <v>0.56723775252539499</v>
      </c>
      <c r="AN47" s="7">
        <f t="shared" si="35"/>
        <v>3.1027004291429234</v>
      </c>
    </row>
    <row r="48" spans="1:40" x14ac:dyDescent="0.4">
      <c r="A48" s="7">
        <f t="shared" si="36"/>
        <v>37</v>
      </c>
      <c r="B48" s="2">
        <f t="shared" si="8"/>
        <v>4.0065297392951069E-5</v>
      </c>
      <c r="C48" s="1">
        <f t="shared" si="9"/>
        <v>7.991870553452739E-6</v>
      </c>
      <c r="D48" s="3">
        <f t="shared" si="10"/>
        <v>0.80957164866788689</v>
      </c>
      <c r="E48" s="7">
        <f t="shared" si="11"/>
        <v>1.635199737045278E-2</v>
      </c>
      <c r="F48" s="1">
        <f t="shared" si="12"/>
        <v>4.9111935205232516E-3</v>
      </c>
      <c r="G48" s="3">
        <f t="shared" si="13"/>
        <v>5.4677247233370202E-5</v>
      </c>
      <c r="H48" s="3">
        <f t="shared" si="14"/>
        <v>1.0737057382366378E-5</v>
      </c>
      <c r="I48" s="9">
        <f t="shared" si="15"/>
        <v>0.79228514744367029</v>
      </c>
      <c r="J48" s="9">
        <f t="shared" si="16"/>
        <v>1.6638594149394181E-2</v>
      </c>
      <c r="K48" s="9">
        <f t="shared" si="0"/>
        <v>5.0155557635070021E-3</v>
      </c>
      <c r="L48" s="7">
        <f t="shared" si="17"/>
        <v>1.4964065468988069E-3</v>
      </c>
      <c r="M48" s="7">
        <f t="shared" si="18"/>
        <v>0.99850359345310113</v>
      </c>
      <c r="N48" s="7">
        <f t="shared" si="19"/>
        <v>-1.4898547662477079E-4</v>
      </c>
      <c r="O48" s="3">
        <f t="shared" si="1"/>
        <v>7.3491421371979935E-6</v>
      </c>
      <c r="P48" s="8">
        <f t="shared" si="2"/>
        <v>4.9038443783860535E-3</v>
      </c>
      <c r="Q48" s="9">
        <f t="shared" si="3"/>
        <v>1.0513620844054054E-5</v>
      </c>
      <c r="R48" s="22">
        <f t="shared" si="4"/>
        <v>1.6292465599751001E-2</v>
      </c>
      <c r="S48" s="3">
        <f t="shared" si="5"/>
        <v>5.4677247233370202E-5</v>
      </c>
      <c r="T48" s="9">
        <f t="shared" si="20"/>
        <v>1.0737057382366378E-5</v>
      </c>
      <c r="U48" s="8">
        <f t="shared" si="21"/>
        <v>8.4187363403655287E-3</v>
      </c>
      <c r="V48" s="3">
        <f t="shared" si="6"/>
        <v>0.79228514744367029</v>
      </c>
      <c r="W48" s="3">
        <f t="shared" si="38"/>
        <v>1.6638594149394181E-2</v>
      </c>
      <c r="X48" s="3">
        <f t="shared" si="23"/>
        <v>8.4187721572739106E-3</v>
      </c>
      <c r="Y48" s="7">
        <f t="shared" si="24"/>
        <v>8.5677218169902987E-3</v>
      </c>
      <c r="Z48" s="7">
        <f t="shared" si="7"/>
        <v>8.4609688600379949E-3</v>
      </c>
      <c r="AB48" s="7">
        <f t="shared" si="25"/>
        <v>1.2131259656010197E-4</v>
      </c>
      <c r="AC48" s="7">
        <f t="shared" si="26"/>
        <v>1.2131259656010197E-4</v>
      </c>
      <c r="AD48" s="7">
        <f t="shared" si="27"/>
        <v>2.8978398653776972E-2</v>
      </c>
      <c r="AE48" s="7">
        <f t="shared" si="28"/>
        <v>2.8978398653776972E-2</v>
      </c>
      <c r="AF48" s="7">
        <f t="shared" si="29"/>
        <v>3.7667433067327373E-2</v>
      </c>
      <c r="AH48" s="7">
        <f t="shared" si="30"/>
        <v>1.0513643777911608E-5</v>
      </c>
      <c r="AI48" s="7">
        <f t="shared" si="31"/>
        <v>3.8900481978272947E-4</v>
      </c>
      <c r="AJ48" s="7">
        <f t="shared" si="37"/>
        <v>8.5147926184142976E-4</v>
      </c>
      <c r="AL48" s="7">
        <f t="shared" si="33"/>
        <v>1.6292383063842831E-2</v>
      </c>
      <c r="AM48" s="7">
        <f t="shared" si="34"/>
        <v>0.60281817336218479</v>
      </c>
      <c r="AN48" s="7">
        <f t="shared" si="35"/>
        <v>2.7672458385671264</v>
      </c>
    </row>
    <row r="49" spans="1:40" x14ac:dyDescent="0.4">
      <c r="A49" s="7">
        <f t="shared" si="36"/>
        <v>38</v>
      </c>
      <c r="B49" s="2">
        <f t="shared" si="8"/>
        <v>3.3546262790251185E-4</v>
      </c>
      <c r="C49" s="1">
        <f t="shared" si="9"/>
        <v>6.6915112882442684E-5</v>
      </c>
      <c r="D49" s="3">
        <f>1/EXP((A49-E$4)^2/(2*I$4^2))</f>
        <v>0.835270211411272</v>
      </c>
      <c r="E49" s="7">
        <f t="shared" si="11"/>
        <v>1.6871065486407318E-2</v>
      </c>
      <c r="F49" s="1">
        <f t="shared" si="12"/>
        <v>5.1081602249399057E-3</v>
      </c>
      <c r="G49" s="3">
        <f t="shared" si="13"/>
        <v>4.2883094030792419E-4</v>
      </c>
      <c r="H49" s="3">
        <f t="shared" si="14"/>
        <v>8.4210208933309315E-5</v>
      </c>
      <c r="I49" s="9">
        <f t="shared" si="15"/>
        <v>0.8198781898880434</v>
      </c>
      <c r="J49" s="9">
        <f t="shared" si="16"/>
        <v>1.721806914783415E-2</v>
      </c>
      <c r="K49" s="9">
        <f t="shared" si="0"/>
        <v>5.2413304109530734E-3</v>
      </c>
      <c r="L49" s="7">
        <f t="shared" si="17"/>
        <v>1.1230694028268458E-2</v>
      </c>
      <c r="M49" s="7">
        <f t="shared" si="18"/>
        <v>0.98876930597173152</v>
      </c>
      <c r="N49" s="7">
        <f t="shared" si="19"/>
        <v>-1.8966231458897496E-4</v>
      </c>
      <c r="O49" s="3">
        <f t="shared" si="1"/>
        <v>5.7368184533671062E-5</v>
      </c>
      <c r="P49" s="8">
        <f t="shared" si="2"/>
        <v>5.0507920404062349E-3</v>
      </c>
      <c r="Q49" s="9">
        <f t="shared" si="3"/>
        <v>8.2070441616020437E-5</v>
      </c>
      <c r="R49" s="22">
        <f t="shared" si="4"/>
        <v>1.6780682505446447E-2</v>
      </c>
      <c r="S49" s="3">
        <f t="shared" si="5"/>
        <v>4.2883094030792419E-4</v>
      </c>
      <c r="T49" s="9">
        <f t="shared" si="20"/>
        <v>8.4210208933309315E-5</v>
      </c>
      <c r="U49" s="8">
        <f t="shared" si="21"/>
        <v>8.3248444425141292E-3</v>
      </c>
      <c r="V49" s="3">
        <f t="shared" si="6"/>
        <v>0.8198781898880434</v>
      </c>
      <c r="W49" s="3">
        <f t="shared" si="38"/>
        <v>1.721806914783415E-2</v>
      </c>
      <c r="X49" s="3">
        <f t="shared" si="23"/>
        <v>8.3248811759874825E-3</v>
      </c>
      <c r="Y49" s="7">
        <f t="shared" si="24"/>
        <v>8.514506757103104E-3</v>
      </c>
      <c r="Z49" s="7">
        <f t="shared" si="7"/>
        <v>8.4311158576316474E-3</v>
      </c>
      <c r="AB49" s="7">
        <f t="shared" si="25"/>
        <v>7.765153990967721E-4</v>
      </c>
      <c r="AC49" s="7">
        <f t="shared" si="26"/>
        <v>7.765153990967721E-4</v>
      </c>
      <c r="AD49" s="7">
        <f t="shared" si="27"/>
        <v>2.9597302061189761E-2</v>
      </c>
      <c r="AE49" s="7">
        <f t="shared" si="28"/>
        <v>2.9597302061189761E-2</v>
      </c>
      <c r="AF49" s="7">
        <f t="shared" si="29"/>
        <v>3.8888324217389629E-2</v>
      </c>
      <c r="AH49" s="7">
        <f t="shared" si="30"/>
        <v>8.2070620640149725E-5</v>
      </c>
      <c r="AI49" s="7">
        <f t="shared" si="31"/>
        <v>3.1186835843256895E-3</v>
      </c>
      <c r="AJ49" s="7">
        <f t="shared" si="37"/>
        <v>5.251646244823098E-3</v>
      </c>
      <c r="AL49" s="7">
        <f t="shared" si="33"/>
        <v>1.6780597496283047E-2</v>
      </c>
      <c r="AM49" s="7">
        <f t="shared" si="34"/>
        <v>0.63766270485875576</v>
      </c>
      <c r="AN49" s="7">
        <f t="shared" si="35"/>
        <v>2.4295590625475891</v>
      </c>
    </row>
    <row r="50" spans="1:40" x14ac:dyDescent="0.4">
      <c r="A50" s="7">
        <f t="shared" si="36"/>
        <v>39</v>
      </c>
      <c r="B50" s="2">
        <f t="shared" si="8"/>
        <v>2.1874911181828851E-3</v>
      </c>
      <c r="C50" s="1">
        <f t="shared" si="9"/>
        <v>4.3634134752288008E-4</v>
      </c>
      <c r="D50" s="3">
        <f t="shared" si="10"/>
        <v>0.85963276360254215</v>
      </c>
      <c r="E50" s="7">
        <f t="shared" si="11"/>
        <v>1.7363148416960378E-2</v>
      </c>
      <c r="F50" s="1">
        <f t="shared" si="12"/>
        <v>5.5143834683541301E-3</v>
      </c>
      <c r="G50" s="3">
        <f t="shared" si="13"/>
        <v>2.639611275420531E-3</v>
      </c>
      <c r="H50" s="3">
        <f t="shared" si="14"/>
        <v>5.1834463447593382E-4</v>
      </c>
      <c r="I50" s="9">
        <f t="shared" si="15"/>
        <v>0.84612693873215661</v>
      </c>
      <c r="J50" s="9">
        <f t="shared" si="16"/>
        <v>1.7769312952360512E-2</v>
      </c>
      <c r="K50" s="9">
        <f t="shared" si="0"/>
        <v>5.7107135884760128E-3</v>
      </c>
      <c r="L50" s="7">
        <f t="shared" si="17"/>
        <v>6.3447076679906664E-2</v>
      </c>
      <c r="M50" s="7">
        <f t="shared" si="18"/>
        <v>0.93655292332009332</v>
      </c>
      <c r="N50" s="7">
        <f t="shared" si="19"/>
        <v>-2.7831884696751045E-4</v>
      </c>
      <c r="O50" s="3">
        <f t="shared" si="1"/>
        <v>3.4987151075907417E-4</v>
      </c>
      <c r="P50" s="8">
        <f t="shared" si="2"/>
        <v>5.1645119575950554E-3</v>
      </c>
      <c r="Q50" s="9">
        <f t="shared" si="3"/>
        <v>5.0052323653380232E-4</v>
      </c>
      <c r="R50" s="22">
        <f t="shared" si="4"/>
        <v>1.7158504005445833E-2</v>
      </c>
      <c r="S50" s="3">
        <f t="shared" si="5"/>
        <v>2.639611275420531E-3</v>
      </c>
      <c r="T50" s="9">
        <f t="shared" si="20"/>
        <v>5.1834463447593382E-4</v>
      </c>
      <c r="U50" s="8">
        <f t="shared" si="21"/>
        <v>7.2464911718489091E-3</v>
      </c>
      <c r="V50" s="3">
        <f t="shared" si="6"/>
        <v>0.84612693873215661</v>
      </c>
      <c r="W50" s="3">
        <f t="shared" si="38"/>
        <v>1.7769312952360512E-2</v>
      </c>
      <c r="X50" s="3">
        <f t="shared" si="23"/>
        <v>7.2465278159385242E-3</v>
      </c>
      <c r="Y50" s="7">
        <f t="shared" si="24"/>
        <v>7.5248100188164222E-3</v>
      </c>
      <c r="Z50" s="7">
        <f t="shared" si="7"/>
        <v>7.5017318967775075E-3</v>
      </c>
      <c r="AB50" s="7">
        <f t="shared" si="25"/>
        <v>3.818427956704575E-3</v>
      </c>
      <c r="AC50" s="7">
        <f t="shared" si="26"/>
        <v>3.8184279567045746E-3</v>
      </c>
      <c r="AD50" s="7">
        <f t="shared" si="27"/>
        <v>3.0028891005094076E-2</v>
      </c>
      <c r="AE50" s="7">
        <f t="shared" si="28"/>
        <v>3.0028891005094076E-2</v>
      </c>
      <c r="AF50" s="7">
        <f t="shared" si="29"/>
        <v>4.1372128980615076E-2</v>
      </c>
      <c r="AH50" s="7">
        <f t="shared" si="30"/>
        <v>5.0052432834877061E-4</v>
      </c>
      <c r="AI50" s="7">
        <f t="shared" si="31"/>
        <v>1.9520448805602053E-2</v>
      </c>
      <c r="AJ50" s="7">
        <f t="shared" si="37"/>
        <v>2.4521030929241391E-2</v>
      </c>
      <c r="AL50" s="7">
        <f t="shared" si="33"/>
        <v>1.7158417082278669E-2</v>
      </c>
      <c r="AM50" s="7">
        <f t="shared" si="34"/>
        <v>0.66917826620886811</v>
      </c>
      <c r="AN50" s="7">
        <f t="shared" si="35"/>
        <v>2.0884983909257868</v>
      </c>
    </row>
    <row r="51" spans="1:40" x14ac:dyDescent="0.4">
      <c r="A51" s="7">
        <f t="shared" si="36"/>
        <v>40</v>
      </c>
      <c r="B51" s="2">
        <f t="shared" si="8"/>
        <v>1.1108996538242306E-2</v>
      </c>
      <c r="C51" s="1">
        <f t="shared" si="9"/>
        <v>2.2159242059690038E-3</v>
      </c>
      <c r="D51" s="3">
        <f t="shared" si="10"/>
        <v>0.88249690258459534</v>
      </c>
      <c r="E51" s="7">
        <f t="shared" si="11"/>
        <v>1.7824965899239303E-2</v>
      </c>
      <c r="F51" s="1">
        <f t="shared" si="12"/>
        <v>6.8986367139500949E-3</v>
      </c>
      <c r="G51" s="3">
        <f t="shared" si="13"/>
        <v>1.2751704177473797E-2</v>
      </c>
      <c r="H51" s="3">
        <f t="shared" si="14"/>
        <v>2.5040722860849478E-3</v>
      </c>
      <c r="I51" s="9">
        <f t="shared" si="15"/>
        <v>0.87084343117704455</v>
      </c>
      <c r="J51" s="9">
        <f t="shared" si="16"/>
        <v>1.8288378200414145E-2</v>
      </c>
      <c r="K51" s="9">
        <f t="shared" si="0"/>
        <v>7.2549905232388925E-3</v>
      </c>
      <c r="L51" s="7">
        <f t="shared" si="17"/>
        <v>0.24126448726425209</v>
      </c>
      <c r="M51" s="7">
        <f t="shared" si="18"/>
        <v>0.75873551273574791</v>
      </c>
      <c r="N51" s="7">
        <f t="shared" si="19"/>
        <v>-5.0127177913876974E-4</v>
      </c>
      <c r="O51" s="3">
        <f t="shared" si="1"/>
        <v>1.6643960496135145E-3</v>
      </c>
      <c r="P51" s="8">
        <f t="shared" si="2"/>
        <v>5.2342406643365799E-3</v>
      </c>
      <c r="Q51" s="9">
        <f t="shared" si="3"/>
        <v>2.3810709703662976E-3</v>
      </c>
      <c r="R51" s="22">
        <f t="shared" si="4"/>
        <v>1.7390169708564111E-2</v>
      </c>
      <c r="S51" s="3">
        <f t="shared" si="5"/>
        <v>1.2751704177473797E-2</v>
      </c>
      <c r="T51" s="9">
        <f t="shared" si="20"/>
        <v>2.5040722860849478E-3</v>
      </c>
      <c r="U51" s="8">
        <f t="shared" si="21"/>
        <v>4.4275123448003564E-3</v>
      </c>
      <c r="V51" s="3">
        <f t="shared" si="6"/>
        <v>0.87084343117704455</v>
      </c>
      <c r="W51" s="3">
        <f t="shared" si="38"/>
        <v>1.8288378200414145E-2</v>
      </c>
      <c r="X51" s="3">
        <f t="shared" si="23"/>
        <v>4.4275453616774065E-3</v>
      </c>
      <c r="Y51" s="7">
        <f t="shared" si="24"/>
        <v>4.9287841239391266E-3</v>
      </c>
      <c r="Z51" s="7">
        <f t="shared" si="7"/>
        <v>4.7820700285317944E-3</v>
      </c>
      <c r="AB51" s="7">
        <f t="shared" si="25"/>
        <v>1.4382891902598643E-2</v>
      </c>
      <c r="AC51" s="7">
        <f t="shared" si="26"/>
        <v>1.4382891902598643E-2</v>
      </c>
      <c r="AD51" s="7">
        <f t="shared" si="27"/>
        <v>3.021689996555153E-2</v>
      </c>
      <c r="AE51" s="7">
        <f t="shared" si="28"/>
        <v>3.0216899965551523E-2</v>
      </c>
      <c r="AF51" s="7">
        <f t="shared" si="29"/>
        <v>4.9528575992089291E-2</v>
      </c>
      <c r="AH51" s="7">
        <f t="shared" si="30"/>
        <v>2.3810761643088289E-3</v>
      </c>
      <c r="AI51" s="7">
        <f t="shared" si="31"/>
        <v>9.5243046572353163E-2</v>
      </c>
      <c r="AJ51" s="7">
        <f t="shared" si="37"/>
        <v>8.5699735865281929E-2</v>
      </c>
      <c r="AL51" s="7">
        <f t="shared" si="33"/>
        <v>1.7390081611802985E-2</v>
      </c>
      <c r="AM51" s="7">
        <f t="shared" si="34"/>
        <v>0.6956032644721194</v>
      </c>
      <c r="AN51" s="7">
        <f t="shared" si="35"/>
        <v>1.7503702033637318</v>
      </c>
    </row>
    <row r="52" spans="1:40" x14ac:dyDescent="0.4">
      <c r="A52" s="7">
        <f t="shared" si="36"/>
        <v>41</v>
      </c>
      <c r="B52" s="2">
        <f t="shared" si="8"/>
        <v>4.3936933623407413E-2</v>
      </c>
      <c r="C52" s="1">
        <f t="shared" si="9"/>
        <v>8.7641502467842684E-3</v>
      </c>
      <c r="D52" s="3">
        <f t="shared" si="10"/>
        <v>0.90370707787319604</v>
      </c>
      <c r="E52" s="7">
        <f t="shared" si="11"/>
        <v>1.8253376072837564E-2</v>
      </c>
      <c r="F52" s="1">
        <f t="shared" si="12"/>
        <v>1.1610917994600258E-2</v>
      </c>
      <c r="G52" s="3">
        <f t="shared" si="13"/>
        <v>4.8347149673600341E-2</v>
      </c>
      <c r="H52" s="3">
        <f t="shared" si="14"/>
        <v>9.4940061284300697E-3</v>
      </c>
      <c r="I52" s="9">
        <f t="shared" si="15"/>
        <v>0.8938466315231266</v>
      </c>
      <c r="J52" s="9">
        <f t="shared" si="16"/>
        <v>1.8771463003821841E-2</v>
      </c>
      <c r="K52" s="9">
        <f t="shared" si="0"/>
        <v>1.2286427873354239E-2</v>
      </c>
      <c r="L52" s="7">
        <f t="shared" si="17"/>
        <v>0.5401411453548981</v>
      </c>
      <c r="M52" s="7">
        <f t="shared" si="18"/>
        <v>0.4598588546451019</v>
      </c>
      <c r="N52" s="7">
        <f t="shared" si="19"/>
        <v>-9.4725921656346268E-4</v>
      </c>
      <c r="O52" s="3">
        <f t="shared" si="1"/>
        <v>6.2715345442251802E-3</v>
      </c>
      <c r="P52" s="8">
        <f t="shared" si="2"/>
        <v>5.339383450375078E-3</v>
      </c>
      <c r="Q52" s="9">
        <f t="shared" si="3"/>
        <v>8.9720044975903149E-3</v>
      </c>
      <c r="R52" s="22">
        <f t="shared" si="4"/>
        <v>1.773949466515215E-2</v>
      </c>
      <c r="S52" s="3">
        <f t="shared" si="5"/>
        <v>4.8347149673600341E-2</v>
      </c>
      <c r="T52" s="9">
        <f t="shared" si="20"/>
        <v>9.4940061284300697E-3</v>
      </c>
      <c r="U52" s="8">
        <f t="shared" si="21"/>
        <v>9.3203812829885857E-4</v>
      </c>
      <c r="V52" s="3">
        <f t="shared" si="6"/>
        <v>0.8938466315231266</v>
      </c>
      <c r="W52" s="3">
        <f t="shared" si="38"/>
        <v>1.8771463003821841E-2</v>
      </c>
      <c r="X52" s="3">
        <f t="shared" si="23"/>
        <v>9.3205741488247909E-4</v>
      </c>
      <c r="Y52" s="7">
        <f t="shared" si="24"/>
        <v>1.8792973448623199E-3</v>
      </c>
      <c r="Z52" s="7">
        <f t="shared" si="7"/>
        <v>1.0845715975475066E-3</v>
      </c>
      <c r="AB52" s="7">
        <f t="shared" si="25"/>
        <v>4.2136981239309472E-2</v>
      </c>
      <c r="AC52" s="7">
        <f t="shared" si="26"/>
        <v>4.2136981239309472E-2</v>
      </c>
      <c r="AD52" s="7">
        <f t="shared" si="27"/>
        <v>3.0623046500686802E-2</v>
      </c>
      <c r="AE52" s="7">
        <f t="shared" si="28"/>
        <v>3.0623046500686802E-2</v>
      </c>
      <c r="AF52" s="7">
        <f t="shared" si="29"/>
        <v>7.4639325084858599E-2</v>
      </c>
      <c r="AH52" s="7">
        <f t="shared" si="30"/>
        <v>8.9720240686473433E-3</v>
      </c>
      <c r="AI52" s="7">
        <f t="shared" si="31"/>
        <v>0.36785298681454109</v>
      </c>
      <c r="AJ52" s="7">
        <f t="shared" si="37"/>
        <v>0.22424092252277925</v>
      </c>
      <c r="AL52" s="7">
        <f t="shared" si="33"/>
        <v>1.7739404798747728E-2</v>
      </c>
      <c r="AM52" s="7">
        <f t="shared" si="34"/>
        <v>0.72731559674865687</v>
      </c>
      <c r="AN52" s="7">
        <f t="shared" si="35"/>
        <v>1.4473249251443738</v>
      </c>
    </row>
    <row r="53" spans="1:40" x14ac:dyDescent="0.4">
      <c r="A53" s="7">
        <f t="shared" si="36"/>
        <v>42</v>
      </c>
      <c r="B53" s="2">
        <f t="shared" si="8"/>
        <v>0.1353352832366127</v>
      </c>
      <c r="C53" s="1">
        <f t="shared" si="9"/>
        <v>2.6995483256594031E-2</v>
      </c>
      <c r="D53" s="3">
        <f t="shared" si="10"/>
        <v>0.92311634638663576</v>
      </c>
      <c r="E53" s="7">
        <f>D53/D$112</f>
        <v>1.8645410932527147E-2</v>
      </c>
      <c r="F53" s="1">
        <f t="shared" si="12"/>
        <v>2.4490461559373965E-2</v>
      </c>
      <c r="G53" s="3">
        <f t="shared" si="13"/>
        <v>0.14386260265584053</v>
      </c>
      <c r="H53" s="3">
        <f t="shared" si="14"/>
        <v>2.8250526463036853E-2</v>
      </c>
      <c r="I53" s="9">
        <f t="shared" si="15"/>
        <v>0.91496462812499646</v>
      </c>
      <c r="J53" s="9">
        <f t="shared" si="16"/>
        <v>1.9214957086527436E-2</v>
      </c>
      <c r="K53" s="9">
        <f t="shared" si="0"/>
        <v>2.5530910436401287E-2</v>
      </c>
      <c r="L53" s="7">
        <f t="shared" si="17"/>
        <v>0.7734702823120666</v>
      </c>
      <c r="M53" s="7">
        <f t="shared" si="18"/>
        <v>0.22652971768793329</v>
      </c>
      <c r="N53" s="7">
        <f t="shared" si="19"/>
        <v>-1.4700404815838665E-3</v>
      </c>
      <c r="O53" s="3">
        <f t="shared" si="1"/>
        <v>1.8942644216281796E-2</v>
      </c>
      <c r="P53" s="8">
        <f t="shared" si="2"/>
        <v>5.5478173430921667E-3</v>
      </c>
      <c r="Q53" s="9">
        <f t="shared" si="3"/>
        <v>2.7099187273268929E-2</v>
      </c>
      <c r="R53" s="22">
        <f t="shared" si="4"/>
        <v>1.8431992584107933E-2</v>
      </c>
      <c r="S53" s="3">
        <f t="shared" si="5"/>
        <v>0.14386260265584053</v>
      </c>
      <c r="T53" s="9">
        <f t="shared" si="20"/>
        <v>2.8250526463036853E-2</v>
      </c>
      <c r="U53" s="8">
        <f t="shared" si="21"/>
        <v>4.9155715359984259E-4</v>
      </c>
      <c r="V53" s="3">
        <f t="shared" si="6"/>
        <v>0.91496462812499646</v>
      </c>
      <c r="W53" s="3">
        <f t="shared" si="38"/>
        <v>1.9214957086527436E-2</v>
      </c>
      <c r="X53" s="3">
        <f t="shared" si="23"/>
        <v>4.9153808735788451E-4</v>
      </c>
      <c r="Y53" s="7">
        <f t="shared" si="24"/>
        <v>1.9615976351837088E-3</v>
      </c>
      <c r="Z53" s="7">
        <f t="shared" si="7"/>
        <v>4.5444160770868186E-4</v>
      </c>
      <c r="AB53" s="7">
        <f t="shared" si="25"/>
        <v>9.7470861612148837E-2</v>
      </c>
      <c r="AC53" s="7">
        <f t="shared" si="26"/>
        <v>9.7470861612148837E-2</v>
      </c>
      <c r="AD53" s="7">
        <f t="shared" si="27"/>
        <v>3.1631582022114219E-2</v>
      </c>
      <c r="AE53" s="7">
        <f t="shared" si="28"/>
        <v>3.1631582022114219E-2</v>
      </c>
      <c r="AF53" s="7">
        <f t="shared" si="29"/>
        <v>0.13106404126944679</v>
      </c>
      <c r="AH53" s="7">
        <f t="shared" si="30"/>
        <v>2.7099246386005631E-2</v>
      </c>
      <c r="AI53" s="7">
        <f t="shared" si="31"/>
        <v>1.1381683482122364</v>
      </c>
      <c r="AJ53" s="7">
        <f t="shared" si="37"/>
        <v>0.43344373977481271</v>
      </c>
      <c r="AL53" s="7">
        <f t="shared" si="33"/>
        <v>1.8431899209582266E-2</v>
      </c>
      <c r="AM53" s="7">
        <f t="shared" si="34"/>
        <v>0.77413976680245522</v>
      </c>
      <c r="AN53" s="7">
        <f t="shared" si="35"/>
        <v>1.1892796528570833</v>
      </c>
    </row>
    <row r="54" spans="1:40" x14ac:dyDescent="0.4">
      <c r="A54" s="7">
        <f t="shared" si="36"/>
        <v>43</v>
      </c>
      <c r="B54" s="2">
        <f t="shared" si="8"/>
        <v>0.32465246735834974</v>
      </c>
      <c r="C54" s="1">
        <f t="shared" si="9"/>
        <v>6.4758797832945872E-2</v>
      </c>
      <c r="D54" s="3">
        <f t="shared" si="10"/>
        <v>0.94058806336434209</v>
      </c>
      <c r="E54" s="7">
        <f t="shared" si="11"/>
        <v>1.8998310481994882E-2</v>
      </c>
      <c r="F54" s="1">
        <f t="shared" si="12"/>
        <v>5.1030651627660573E-2</v>
      </c>
      <c r="G54" s="3">
        <f t="shared" si="13"/>
        <v>0.3359691050847069</v>
      </c>
      <c r="H54" s="3">
        <f t="shared" si="14"/>
        <v>6.5974783708481685E-2</v>
      </c>
      <c r="I54" s="9">
        <f t="shared" si="15"/>
        <v>0.93403676585122164</v>
      </c>
      <c r="J54" s="9">
        <f t="shared" si="16"/>
        <v>1.9615486567878811E-2</v>
      </c>
      <c r="K54" s="9">
        <f t="shared" si="0"/>
        <v>5.2021098862131632E-2</v>
      </c>
      <c r="L54" s="7">
        <f t="shared" si="17"/>
        <v>0.88650633240729826</v>
      </c>
      <c r="M54" s="7">
        <f t="shared" si="18"/>
        <v>0.11349366759270176</v>
      </c>
      <c r="N54" s="7">
        <f t="shared" si="19"/>
        <v>-1.4152233716985521E-3</v>
      </c>
      <c r="O54" s="3">
        <f t="shared" si="1"/>
        <v>4.5238995814791898E-2</v>
      </c>
      <c r="P54" s="8">
        <f t="shared" si="2"/>
        <v>5.791655812868674E-3</v>
      </c>
      <c r="Q54" s="9">
        <f t="shared" si="3"/>
        <v>6.4718526391681949E-2</v>
      </c>
      <c r="R54" s="22">
        <f t="shared" si="4"/>
        <v>1.924211818642918E-2</v>
      </c>
      <c r="S54" s="3">
        <f t="shared" si="5"/>
        <v>0.3359691050847069</v>
      </c>
      <c r="T54" s="9">
        <f t="shared" si="20"/>
        <v>6.5974783708481685E-2</v>
      </c>
      <c r="U54" s="8">
        <f t="shared" si="21"/>
        <v>7.3592742781336037E-3</v>
      </c>
      <c r="V54" s="3">
        <f t="shared" si="6"/>
        <v>0.93403676585122164</v>
      </c>
      <c r="W54" s="3">
        <f t="shared" si="38"/>
        <v>1.9615486567878811E-2</v>
      </c>
      <c r="X54" s="3">
        <f t="shared" si="23"/>
        <v>7.3591742389766367E-3</v>
      </c>
      <c r="Y54" s="7">
        <f t="shared" si="24"/>
        <v>8.7744976498321612E-3</v>
      </c>
      <c r="Z54" s="7">
        <f t="shared" si="7"/>
        <v>7.4562822569462367E-3</v>
      </c>
      <c r="AB54" s="7">
        <f t="shared" si="25"/>
        <v>0.17742469392553001</v>
      </c>
      <c r="AC54" s="7">
        <f t="shared" si="26"/>
        <v>0.17742469392552998</v>
      </c>
      <c r="AD54" s="7">
        <f t="shared" si="27"/>
        <v>3.2849478704354916E-2</v>
      </c>
      <c r="AE54" s="7">
        <f t="shared" si="28"/>
        <v>3.2849478704354916E-2</v>
      </c>
      <c r="AF54" s="7">
        <f t="shared" si="29"/>
        <v>0.21904867027971706</v>
      </c>
      <c r="AH54" s="7">
        <f t="shared" si="30"/>
        <v>6.4718667565259277E-2</v>
      </c>
      <c r="AI54" s="7">
        <f t="shared" si="31"/>
        <v>2.782902705306149</v>
      </c>
      <c r="AJ54" s="7">
        <f t="shared" si="37"/>
        <v>0.5822097261287984</v>
      </c>
      <c r="AL54" s="7">
        <f t="shared" si="33"/>
        <v>1.9242020707892868E-2</v>
      </c>
      <c r="AM54" s="7">
        <f t="shared" si="34"/>
        <v>0.82740689043939331</v>
      </c>
      <c r="AN54" s="7">
        <f t="shared" si="35"/>
        <v>0.95166557715751232</v>
      </c>
    </row>
    <row r="55" spans="1:40" x14ac:dyDescent="0.4">
      <c r="A55" s="7">
        <f t="shared" si="36"/>
        <v>44</v>
      </c>
      <c r="B55" s="2">
        <f t="shared" si="8"/>
        <v>0.60653065971263342</v>
      </c>
      <c r="C55" s="1">
        <f t="shared" si="9"/>
        <v>0.12098536225957168</v>
      </c>
      <c r="D55" s="3">
        <f t="shared" si="10"/>
        <v>0.95599748183309996</v>
      </c>
      <c r="E55" s="7">
        <f t="shared" si="11"/>
        <v>1.9309555040393077E-2</v>
      </c>
      <c r="F55" s="1">
        <f t="shared" si="12"/>
        <v>9.0482620093818092E-2</v>
      </c>
      <c r="G55" s="3">
        <f t="shared" si="13"/>
        <v>0.61577941100191647</v>
      </c>
      <c r="H55" s="3">
        <f t="shared" si="14"/>
        <v>0.12092157534171125</v>
      </c>
      <c r="I55" s="9">
        <f t="shared" si="15"/>
        <v>0.95091567718240322</v>
      </c>
      <c r="J55" s="9">
        <f t="shared" si="16"/>
        <v>1.9969956617240815E-2</v>
      </c>
      <c r="K55" s="9">
        <f t="shared" si="0"/>
        <v>9.0536147621832902E-2</v>
      </c>
      <c r="L55" s="7">
        <f t="shared" si="17"/>
        <v>0.93360931075474862</v>
      </c>
      <c r="M55" s="7">
        <f t="shared" si="18"/>
        <v>6.6390689245251364E-2</v>
      </c>
      <c r="N55" s="7">
        <f t="shared" si="19"/>
        <v>-7.7201066242382221E-5</v>
      </c>
      <c r="O55" s="3">
        <f t="shared" si="1"/>
        <v>8.447541658107327E-2</v>
      </c>
      <c r="P55" s="8">
        <f t="shared" si="2"/>
        <v>6.0072035127448136E-3</v>
      </c>
      <c r="Q55" s="9">
        <f t="shared" si="3"/>
        <v>0.12084981947505828</v>
      </c>
      <c r="R55" s="22">
        <f t="shared" si="4"/>
        <v>1.9958250921149702E-2</v>
      </c>
      <c r="S55" s="3">
        <f t="shared" si="5"/>
        <v>0.61577941100191647</v>
      </c>
      <c r="T55" s="9">
        <f t="shared" si="20"/>
        <v>0.12092157534171125</v>
      </c>
      <c r="U55" s="8">
        <f t="shared" si="21"/>
        <v>2.216929618475524E-2</v>
      </c>
      <c r="V55" s="3">
        <f t="shared" si="6"/>
        <v>0.95091567718240322</v>
      </c>
      <c r="W55" s="3">
        <f t="shared" si="38"/>
        <v>1.9969956617240815E-2</v>
      </c>
      <c r="X55" s="3">
        <f t="shared" si="23"/>
        <v>2.2169074243321846E-2</v>
      </c>
      <c r="Y55" s="7">
        <f t="shared" si="24"/>
        <v>2.2246497250997616E-2</v>
      </c>
      <c r="Z55" s="7">
        <f t="shared" si="7"/>
        <v>2.2586767120629122E-2</v>
      </c>
      <c r="AB55" s="7">
        <f t="shared" si="25"/>
        <v>0.25746894038278584</v>
      </c>
      <c r="AC55" s="7">
        <f t="shared" si="26"/>
        <v>0.25746894038278578</v>
      </c>
      <c r="AD55" s="7">
        <f t="shared" si="27"/>
        <v>3.3916821159592818E-2</v>
      </c>
      <c r="AE55" s="7">
        <f t="shared" si="28"/>
        <v>3.3916821159592811E-2</v>
      </c>
      <c r="AF55" s="7">
        <f t="shared" si="29"/>
        <v>0.31363225879337631</v>
      </c>
      <c r="AH55" s="7">
        <f t="shared" si="30"/>
        <v>0.12085008309047549</v>
      </c>
      <c r="AI55" s="7">
        <f t="shared" si="31"/>
        <v>5.3174036559809217</v>
      </c>
      <c r="AJ55" s="7">
        <f t="shared" si="37"/>
        <v>0.48307882115209733</v>
      </c>
      <c r="AL55" s="7">
        <f t="shared" si="33"/>
        <v>1.9958149814760674E-2</v>
      </c>
      <c r="AM55" s="7">
        <f t="shared" si="34"/>
        <v>0.87815859184946965</v>
      </c>
      <c r="AN55" s="7">
        <f t="shared" si="35"/>
        <v>0.72632583973502918</v>
      </c>
    </row>
    <row r="56" spans="1:40" x14ac:dyDescent="0.4">
      <c r="A56" s="7">
        <f t="shared" si="36"/>
        <v>45</v>
      </c>
      <c r="B56" s="2">
        <f t="shared" si="8"/>
        <v>0.88249690258459534</v>
      </c>
      <c r="C56" s="1">
        <f t="shared" si="9"/>
        <v>0.17603266338214973</v>
      </c>
      <c r="D56" s="3">
        <f t="shared" si="10"/>
        <v>0.96923323447634402</v>
      </c>
      <c r="E56" s="7">
        <f t="shared" si="11"/>
        <v>1.9576895173628248E-2</v>
      </c>
      <c r="F56" s="1">
        <f t="shared" si="12"/>
        <v>0.12909593291959329</v>
      </c>
      <c r="G56" s="3">
        <f t="shared" si="13"/>
        <v>0.88577899417455075</v>
      </c>
      <c r="H56" s="3">
        <f t="shared" si="14"/>
        <v>0.17394181985706206</v>
      </c>
      <c r="I56" s="9">
        <f t="shared" si="15"/>
        <v>0.96546917610772398</v>
      </c>
      <c r="J56" s="9">
        <f t="shared" si="16"/>
        <v>2.027559122727151E-2</v>
      </c>
      <c r="K56" s="9">
        <f t="shared" si="0"/>
        <v>0.12768982170178139</v>
      </c>
      <c r="L56" s="7">
        <f t="shared" si="17"/>
        <v>0.95220644745084404</v>
      </c>
      <c r="M56" s="7">
        <f t="shared" si="18"/>
        <v>4.7793552549156015E-2</v>
      </c>
      <c r="N56" s="7">
        <f t="shared" si="19"/>
        <v>2.039718248971722E-3</v>
      </c>
      <c r="O56" s="3">
        <f t="shared" si="1"/>
        <v>0.12292597966571839</v>
      </c>
      <c r="P56" s="8">
        <f t="shared" si="2"/>
        <v>6.1699532538749017E-3</v>
      </c>
      <c r="Q56" s="9">
        <f t="shared" si="3"/>
        <v>0.17585687117789423</v>
      </c>
      <c r="R56" s="22">
        <f t="shared" si="4"/>
        <v>2.0498968438699278E-2</v>
      </c>
      <c r="S56" s="3">
        <f t="shared" si="5"/>
        <v>0.88577899417455075</v>
      </c>
      <c r="T56" s="9">
        <f t="shared" si="20"/>
        <v>0.17394181985706206</v>
      </c>
      <c r="U56" s="8">
        <f t="shared" si="21"/>
        <v>3.844006757018794E-2</v>
      </c>
      <c r="V56" s="3">
        <f t="shared" si="6"/>
        <v>0.96546917610772398</v>
      </c>
      <c r="W56" s="3">
        <f t="shared" si="38"/>
        <v>2.027559122727151E-2</v>
      </c>
      <c r="X56" s="3">
        <f t="shared" si="23"/>
        <v>3.8439725813707332E-2</v>
      </c>
      <c r="Y56" s="7">
        <f t="shared" si="24"/>
        <v>3.6400349321216233E-2</v>
      </c>
      <c r="Z56" s="7">
        <f t="shared" si="7"/>
        <v>3.9147950548429997E-2</v>
      </c>
      <c r="AB56" s="7">
        <f t="shared" si="25"/>
        <v>0.31018198392764806</v>
      </c>
      <c r="AC56" s="7">
        <f t="shared" si="26"/>
        <v>0.31018198392764806</v>
      </c>
      <c r="AD56" s="7">
        <f t="shared" si="27"/>
        <v>3.470050940784758E-2</v>
      </c>
      <c r="AE56" s="7">
        <f t="shared" si="28"/>
        <v>3.4700509407847573E-2</v>
      </c>
      <c r="AF56" s="7">
        <f t="shared" si="29"/>
        <v>0.38128284265671192</v>
      </c>
      <c r="AH56" s="7">
        <f t="shared" si="30"/>
        <v>0.17585725478279052</v>
      </c>
      <c r="AI56" s="7">
        <f t="shared" si="31"/>
        <v>7.9135764652255736</v>
      </c>
      <c r="AJ56" s="7">
        <f t="shared" si="37"/>
        <v>0.17562336717214524</v>
      </c>
      <c r="AL56" s="7">
        <f t="shared" si="33"/>
        <v>2.049886459309247E-2</v>
      </c>
      <c r="AM56" s="7">
        <f t="shared" si="34"/>
        <v>0.92244890668916113</v>
      </c>
      <c r="AN56" s="7">
        <f t="shared" si="35"/>
        <v>0.51917912106924591</v>
      </c>
    </row>
    <row r="57" spans="1:40" x14ac:dyDescent="0.4">
      <c r="A57" s="7">
        <f t="shared" si="36"/>
        <v>46</v>
      </c>
      <c r="B57" s="2">
        <f t="shared" si="8"/>
        <v>1</v>
      </c>
      <c r="C57" s="1">
        <f t="shared" si="9"/>
        <v>0.19947114020071635</v>
      </c>
      <c r="D57" s="3">
        <f t="shared" si="10"/>
        <v>0.98019867330675536</v>
      </c>
      <c r="E57" s="7">
        <f t="shared" si="11"/>
        <v>1.9798378753513722E-2</v>
      </c>
      <c r="F57" s="1">
        <f t="shared" si="12"/>
        <v>0.14556931176655555</v>
      </c>
      <c r="G57" s="3">
        <f t="shared" si="13"/>
        <v>0.99999995821198739</v>
      </c>
      <c r="H57" s="3">
        <f t="shared" si="14"/>
        <v>0.19637157093624</v>
      </c>
      <c r="I57" s="9">
        <f t="shared" si="15"/>
        <v>0.97758198081763548</v>
      </c>
      <c r="J57" s="9">
        <f t="shared" si="16"/>
        <v>2.0529969391786345E-2</v>
      </c>
      <c r="K57" s="9">
        <f t="shared" si="0"/>
        <v>0.14344500728737489</v>
      </c>
      <c r="L57" s="7">
        <f t="shared" si="17"/>
        <v>0.95692205951194764</v>
      </c>
      <c r="M57" s="7">
        <f t="shared" si="18"/>
        <v>4.3077940488052358E-2</v>
      </c>
      <c r="N57" s="7">
        <f t="shared" si="19"/>
        <v>3.0873053755634729E-3</v>
      </c>
      <c r="O57" s="3">
        <f t="shared" si="1"/>
        <v>0.13929848561738914</v>
      </c>
      <c r="P57" s="8">
        <f t="shared" si="2"/>
        <v>6.2708261491664198E-3</v>
      </c>
      <c r="Q57" s="9">
        <f t="shared" si="3"/>
        <v>0.19927924029654545</v>
      </c>
      <c r="R57" s="22">
        <f t="shared" si="4"/>
        <v>2.0834107168575783E-2</v>
      </c>
      <c r="S57" s="3">
        <f t="shared" si="5"/>
        <v>0.99999995821198739</v>
      </c>
      <c r="T57" s="9">
        <f t="shared" si="20"/>
        <v>0.19637157093624</v>
      </c>
      <c r="U57" s="8">
        <f t="shared" si="21"/>
        <v>4.5526767173234686E-2</v>
      </c>
      <c r="V57" s="3">
        <f t="shared" si="6"/>
        <v>0.97758198081763548</v>
      </c>
      <c r="W57" s="3">
        <f t="shared" si="38"/>
        <v>2.0529969391786345E-2</v>
      </c>
      <c r="X57" s="3">
        <f t="shared" si="23"/>
        <v>4.5526374629461575E-2</v>
      </c>
      <c r="Y57" s="7">
        <f t="shared" si="24"/>
        <v>4.2439461797671198E-2</v>
      </c>
      <c r="Z57" s="7">
        <f t="shared" si="7"/>
        <v>4.6362665581239235E-2</v>
      </c>
      <c r="AB57" s="7">
        <f t="shared" si="25"/>
        <v>0.32712048593601034</v>
      </c>
      <c r="AC57" s="7">
        <f t="shared" si="26"/>
        <v>0.32712048593601034</v>
      </c>
      <c r="AD57" s="7">
        <f t="shared" si="27"/>
        <v>3.5155033447313772E-2</v>
      </c>
      <c r="AE57" s="7">
        <f t="shared" si="28"/>
        <v>3.5155033447313785E-2</v>
      </c>
      <c r="AF57" s="7">
        <f t="shared" si="29"/>
        <v>0.4047149811809953</v>
      </c>
      <c r="AH57" s="7">
        <f t="shared" si="30"/>
        <v>0.19927967499376137</v>
      </c>
      <c r="AI57" s="7">
        <f t="shared" si="31"/>
        <v>9.1668650497130226</v>
      </c>
      <c r="AJ57" s="7">
        <f t="shared" si="37"/>
        <v>8.8183192499917692E-8</v>
      </c>
      <c r="AL57" s="7">
        <f t="shared" si="33"/>
        <v>2.0834001625191601E-2</v>
      </c>
      <c r="AM57" s="7">
        <f t="shared" si="34"/>
        <v>0.95836407475881369</v>
      </c>
      <c r="AN57" s="7">
        <f t="shared" si="35"/>
        <v>0.33880219247853899</v>
      </c>
    </row>
    <row r="58" spans="1:40" x14ac:dyDescent="0.4">
      <c r="A58" s="7">
        <f t="shared" si="36"/>
        <v>47</v>
      </c>
      <c r="B58" s="2">
        <f t="shared" si="8"/>
        <v>0.88249690258459534</v>
      </c>
      <c r="C58" s="1">
        <f t="shared" si="9"/>
        <v>0.17603266338214973</v>
      </c>
      <c r="D58" s="3">
        <f t="shared" si="10"/>
        <v>0.98881304461123321</v>
      </c>
      <c r="E58" s="7">
        <f t="shared" si="11"/>
        <v>1.9972374689698872E-2</v>
      </c>
      <c r="F58" s="1">
        <f t="shared" si="12"/>
        <v>0.12921457677441447</v>
      </c>
      <c r="G58" s="3">
        <f t="shared" si="13"/>
        <v>0.88603112538147666</v>
      </c>
      <c r="H58" s="3">
        <f t="shared" si="14"/>
        <v>0.17399133126031716</v>
      </c>
      <c r="I58" s="9">
        <f t="shared" si="15"/>
        <v>0.98715723381090847</v>
      </c>
      <c r="J58" s="9">
        <f t="shared" si="16"/>
        <v>2.0731057029169032E-2</v>
      </c>
      <c r="K58" s="9">
        <f t="shared" si="0"/>
        <v>0.12786152131948389</v>
      </c>
      <c r="L58" s="7">
        <f t="shared" si="17"/>
        <v>0.95119844664120423</v>
      </c>
      <c r="M58" s="7">
        <f t="shared" si="18"/>
        <v>4.8801553358795692E-2</v>
      </c>
      <c r="N58" s="7">
        <f t="shared" si="19"/>
        <v>1.9623386208762225E-3</v>
      </c>
      <c r="O58" s="3">
        <f t="shared" si="1"/>
        <v>0.12290870471122367</v>
      </c>
      <c r="P58" s="8">
        <f t="shared" si="2"/>
        <v>6.3058720631907908E-3</v>
      </c>
      <c r="Q58" s="9">
        <f t="shared" si="3"/>
        <v>0.17583215777349068</v>
      </c>
      <c r="R58" s="22">
        <f t="shared" si="4"/>
        <v>2.0950543234771222E-2</v>
      </c>
      <c r="S58" s="3">
        <f t="shared" si="5"/>
        <v>0.88603112538147666</v>
      </c>
      <c r="T58" s="9">
        <f t="shared" si="20"/>
        <v>0.17399133126031716</v>
      </c>
      <c r="U58" s="8">
        <f t="shared" si="21"/>
        <v>3.8073589871612454E-2</v>
      </c>
      <c r="V58" s="3">
        <f t="shared" si="6"/>
        <v>0.98715723381090847</v>
      </c>
      <c r="W58" s="3">
        <f t="shared" si="38"/>
        <v>2.0731057029169032E-2</v>
      </c>
      <c r="X58" s="3">
        <f t="shared" si="23"/>
        <v>3.8073249162867036E-2</v>
      </c>
      <c r="Y58" s="7">
        <f t="shared" si="24"/>
        <v>3.611125125073622E-2</v>
      </c>
      <c r="Z58" s="7">
        <f t="shared" si="7"/>
        <v>3.8826733301477803E-2</v>
      </c>
      <c r="AB58" s="7">
        <f t="shared" si="25"/>
        <v>0.31008792789795858</v>
      </c>
      <c r="AC58" s="7">
        <f t="shared" si="26"/>
        <v>0.31008792789795864</v>
      </c>
      <c r="AD58" s="7">
        <f t="shared" si="27"/>
        <v>3.526283076835051E-2</v>
      </c>
      <c r="AE58" s="7">
        <f t="shared" si="28"/>
        <v>3.5262830768350503E-2</v>
      </c>
      <c r="AF58" s="7">
        <f t="shared" si="29"/>
        <v>0.38146200991704532</v>
      </c>
      <c r="AH58" s="7">
        <f t="shared" si="30"/>
        <v>0.17583254132447843</v>
      </c>
      <c r="AI58" s="7">
        <f t="shared" si="31"/>
        <v>8.2641294422504856</v>
      </c>
      <c r="AJ58" s="7">
        <f t="shared" si="37"/>
        <v>0.17606655168179688</v>
      </c>
      <c r="AL58" s="7">
        <f t="shared" si="33"/>
        <v>2.0950437101534242E-2</v>
      </c>
      <c r="AM58" s="7">
        <f t="shared" si="34"/>
        <v>0.98467054377210939</v>
      </c>
      <c r="AN58" s="7">
        <f t="shared" si="35"/>
        <v>0.19267600834699924</v>
      </c>
    </row>
    <row r="59" spans="1:40" x14ac:dyDescent="0.4">
      <c r="A59" s="7">
        <f t="shared" si="36"/>
        <v>48</v>
      </c>
      <c r="B59" s="2">
        <f t="shared" si="8"/>
        <v>0.60653065971263342</v>
      </c>
      <c r="C59" s="1">
        <f t="shared" si="9"/>
        <v>0.12098536225957168</v>
      </c>
      <c r="D59" s="3">
        <f t="shared" si="10"/>
        <v>0.99501247919268243</v>
      </c>
      <c r="E59" s="7">
        <f t="shared" si="11"/>
        <v>2.0097592930902051E-2</v>
      </c>
      <c r="F59" s="1">
        <f t="shared" si="12"/>
        <v>9.0719031460970781E-2</v>
      </c>
      <c r="G59" s="3">
        <f t="shared" si="13"/>
        <v>0.61613001607065743</v>
      </c>
      <c r="H59" s="3">
        <f t="shared" si="14"/>
        <v>0.12099042421271516</v>
      </c>
      <c r="I59" s="9">
        <f t="shared" si="15"/>
        <v>0.99411779138866885</v>
      </c>
      <c r="J59" s="9">
        <f t="shared" si="16"/>
        <v>2.0877234062732671E-2</v>
      </c>
      <c r="K59" s="9">
        <f t="shared" si="0"/>
        <v>9.0857355109471932E-2</v>
      </c>
      <c r="L59" s="7">
        <f t="shared" si="17"/>
        <v>0.93083841508515575</v>
      </c>
      <c r="M59" s="7">
        <f t="shared" si="18"/>
        <v>6.916158491484431E-2</v>
      </c>
      <c r="N59" s="7">
        <f t="shared" si="19"/>
        <v>-1.9940685774436483E-4</v>
      </c>
      <c r="O59" s="3">
        <f t="shared" si="1"/>
        <v>8.4444759463190425E-2</v>
      </c>
      <c r="P59" s="8">
        <f t="shared" si="2"/>
        <v>6.2742719977803632E-3</v>
      </c>
      <c r="Q59" s="9">
        <f t="shared" si="3"/>
        <v>0.12080596166042161</v>
      </c>
      <c r="R59" s="22">
        <f t="shared" si="4"/>
        <v>2.084555560895698E-2</v>
      </c>
      <c r="S59" s="3">
        <f t="shared" si="5"/>
        <v>0.61613001607065743</v>
      </c>
      <c r="T59" s="9">
        <f t="shared" si="20"/>
        <v>0.12099042421271516</v>
      </c>
      <c r="U59" s="8">
        <f t="shared" si="21"/>
        <v>2.1582113841716669E-2</v>
      </c>
      <c r="V59" s="3">
        <f t="shared" si="6"/>
        <v>0.99411779138866885</v>
      </c>
      <c r="W59" s="3">
        <f t="shared" si="38"/>
        <v>2.0877234062732671E-2</v>
      </c>
      <c r="X59" s="3">
        <f t="shared" si="23"/>
        <v>2.1581893948647481E-2</v>
      </c>
      <c r="Y59" s="7">
        <f t="shared" si="24"/>
        <v>2.1781520699461033E-2</v>
      </c>
      <c r="Z59" s="7">
        <f t="shared" si="7"/>
        <v>2.2066387257384031E-2</v>
      </c>
      <c r="AB59" s="7">
        <f t="shared" si="25"/>
        <v>0.25730615664847556</v>
      </c>
      <c r="AC59" s="7">
        <f t="shared" si="26"/>
        <v>0.25730615664847556</v>
      </c>
      <c r="AD59" s="7">
        <f t="shared" si="27"/>
        <v>3.5022519497241542E-2</v>
      </c>
      <c r="AE59" s="7">
        <f t="shared" si="28"/>
        <v>3.5022519497241542E-2</v>
      </c>
      <c r="AF59" s="7">
        <f t="shared" si="29"/>
        <v>0.31411019684517816</v>
      </c>
      <c r="AH59" s="7">
        <f t="shared" si="30"/>
        <v>0.1208062251801697</v>
      </c>
      <c r="AI59" s="7">
        <f t="shared" si="31"/>
        <v>5.7986988086481457</v>
      </c>
      <c r="AJ59" s="7">
        <f t="shared" si="37"/>
        <v>0.48354640216615741</v>
      </c>
      <c r="AL59" s="7">
        <f t="shared" si="33"/>
        <v>2.0845450007576212E-2</v>
      </c>
      <c r="AM59" s="7">
        <f t="shared" si="34"/>
        <v>1.0005816003636583</v>
      </c>
      <c r="AN59" s="7">
        <f t="shared" si="35"/>
        <v>8.6123469950422138E-2</v>
      </c>
    </row>
    <row r="60" spans="1:40" x14ac:dyDescent="0.4">
      <c r="A60" s="7">
        <f t="shared" si="36"/>
        <v>49</v>
      </c>
      <c r="B60" s="2">
        <f t="shared" si="8"/>
        <v>0.32465246735834974</v>
      </c>
      <c r="C60" s="1">
        <f t="shared" si="9"/>
        <v>6.4758797832945872E-2</v>
      </c>
      <c r="D60" s="3">
        <f t="shared" si="10"/>
        <v>0.99875078092458081</v>
      </c>
      <c r="E60" s="7">
        <f t="shared" si="11"/>
        <v>2.017310039239795E-2</v>
      </c>
      <c r="F60" s="1">
        <f t="shared" si="12"/>
        <v>5.1383088600781494E-2</v>
      </c>
      <c r="G60" s="3">
        <f t="shared" si="13"/>
        <v>0.33625608099110038</v>
      </c>
      <c r="H60" s="3">
        <f t="shared" si="14"/>
        <v>6.6031137620395947E-2</v>
      </c>
      <c r="I60" s="9">
        <f t="shared" si="15"/>
        <v>0.9984072585260263</v>
      </c>
      <c r="J60" s="9">
        <f t="shared" si="16"/>
        <v>2.0967316153815575E-2</v>
      </c>
      <c r="K60" s="9">
        <f t="shared" si="0"/>
        <v>5.2467377997169919E-2</v>
      </c>
      <c r="L60" s="7">
        <f t="shared" si="17"/>
        <v>0.87971664050989251</v>
      </c>
      <c r="M60" s="7">
        <f t="shared" si="18"/>
        <v>0.12028335949010757</v>
      </c>
      <c r="N60" s="7">
        <f t="shared" si="19"/>
        <v>-1.5480225431410198E-3</v>
      </c>
      <c r="O60" s="3">
        <f t="shared" si="1"/>
        <v>4.5202558082901648E-2</v>
      </c>
      <c r="P60" s="8">
        <f t="shared" si="2"/>
        <v>6.1805305178798493E-3</v>
      </c>
      <c r="Q60" s="9">
        <f t="shared" si="3"/>
        <v>6.4666398879332954E-2</v>
      </c>
      <c r="R60" s="22">
        <f t="shared" si="4"/>
        <v>2.053411019619461E-2</v>
      </c>
      <c r="S60" s="3">
        <f t="shared" si="5"/>
        <v>0.33625608099110038</v>
      </c>
      <c r="T60" s="9">
        <f t="shared" si="20"/>
        <v>6.6031137620395947E-2</v>
      </c>
      <c r="U60" s="8">
        <f t="shared" si="21"/>
        <v>6.816291982474354E-3</v>
      </c>
      <c r="V60" s="3">
        <f t="shared" si="6"/>
        <v>0.9984072585260263</v>
      </c>
      <c r="W60" s="3">
        <f t="shared" si="38"/>
        <v>2.0967316153815575E-2</v>
      </c>
      <c r="X60" s="3">
        <f t="shared" si="23"/>
        <v>6.8161949001012464E-3</v>
      </c>
      <c r="Y60" s="7">
        <f t="shared" si="24"/>
        <v>8.3643145256153857E-3</v>
      </c>
      <c r="Z60" s="7">
        <f t="shared" si="7"/>
        <v>6.9675403641281265E-3</v>
      </c>
      <c r="AB60" s="7">
        <f t="shared" si="25"/>
        <v>0.17722610740136943</v>
      </c>
      <c r="AC60" s="7">
        <f t="shared" si="26"/>
        <v>0.17722610740136943</v>
      </c>
      <c r="AD60" s="7">
        <f t="shared" si="27"/>
        <v>3.4460870434191153E-2</v>
      </c>
      <c r="AE60" s="7">
        <f t="shared" si="28"/>
        <v>3.446087043419116E-2</v>
      </c>
      <c r="AF60" s="7">
        <f t="shared" si="29"/>
        <v>0.22005129236117596</v>
      </c>
      <c r="AH60" s="7">
        <f t="shared" si="30"/>
        <v>6.4666539939202072E-2</v>
      </c>
      <c r="AI60" s="7">
        <f t="shared" si="31"/>
        <v>3.1686604570209016</v>
      </c>
      <c r="AJ60" s="7">
        <f t="shared" si="37"/>
        <v>0.5822569906093934</v>
      </c>
      <c r="AL60" s="7">
        <f t="shared" si="33"/>
        <v>2.053400617256337E-2</v>
      </c>
      <c r="AM60" s="7">
        <f t="shared" si="34"/>
        <v>1.0061663024556051</v>
      </c>
      <c r="AN60" s="7">
        <f t="shared" si="35"/>
        <v>2.1895281406859084E-2</v>
      </c>
    </row>
    <row r="61" spans="1:40" x14ac:dyDescent="0.4">
      <c r="A61" s="7">
        <f t="shared" si="36"/>
        <v>50</v>
      </c>
      <c r="B61" s="2">
        <f t="shared" si="8"/>
        <v>0.1353352832366127</v>
      </c>
      <c r="C61" s="1">
        <f t="shared" si="9"/>
        <v>2.6995483256594031E-2</v>
      </c>
      <c r="D61" s="3">
        <f t="shared" si="10"/>
        <v>1</v>
      </c>
      <c r="E61" s="7">
        <f t="shared" si="11"/>
        <v>2.0198332534691946E-2</v>
      </c>
      <c r="F61" s="1">
        <f t="shared" si="12"/>
        <v>2.4956338040023403E-2</v>
      </c>
      <c r="G61" s="3">
        <f t="shared" si="13"/>
        <v>0.1440264708071794</v>
      </c>
      <c r="H61" s="3">
        <f t="shared" si="14"/>
        <v>2.8282705510686384E-2</v>
      </c>
      <c r="I61" s="9">
        <f t="shared" si="15"/>
        <v>0.99999074970405488</v>
      </c>
      <c r="J61" s="9">
        <f t="shared" si="16"/>
        <v>2.1000570679834869E-2</v>
      </c>
      <c r="K61" s="9">
        <f t="shared" si="0"/>
        <v>2.6090855747948387E-2</v>
      </c>
      <c r="L61" s="7">
        <f t="shared" si="17"/>
        <v>0.75773267730321425</v>
      </c>
      <c r="M61" s="7">
        <f t="shared" si="18"/>
        <v>0.24226732269678566</v>
      </c>
      <c r="N61" s="7">
        <f t="shared" si="19"/>
        <v>-1.6006497889079368E-3</v>
      </c>
      <c r="O61" s="3">
        <f t="shared" si="1"/>
        <v>1.8910232838750984E-2</v>
      </c>
      <c r="P61" s="8">
        <f t="shared" si="2"/>
        <v>6.0461052012724175E-3</v>
      </c>
      <c r="Q61" s="9">
        <f t="shared" si="3"/>
        <v>2.7052819829554965E-2</v>
      </c>
      <c r="R61" s="22">
        <f t="shared" si="4"/>
        <v>2.0087497359903294E-2</v>
      </c>
      <c r="S61" s="3">
        <f t="shared" si="5"/>
        <v>0.1440264708071794</v>
      </c>
      <c r="T61" s="9">
        <f t="shared" si="20"/>
        <v>2.8282705510686384E-2</v>
      </c>
      <c r="U61" s="8">
        <f t="shared" si="21"/>
        <v>3.075641650625684E-4</v>
      </c>
      <c r="V61" s="3">
        <f t="shared" si="6"/>
        <v>0.99999074970405488</v>
      </c>
      <c r="W61" s="3">
        <f t="shared" si="38"/>
        <v>2.1000570679834869E-2</v>
      </c>
      <c r="X61" s="3">
        <f t="shared" si="23"/>
        <v>3.075488425859519E-4</v>
      </c>
      <c r="Y61" s="7">
        <f t="shared" si="24"/>
        <v>1.908213953970508E-3</v>
      </c>
      <c r="Z61" s="7">
        <f t="shared" si="7"/>
        <v>2.9205660950846362E-4</v>
      </c>
      <c r="AB61" s="7">
        <f t="shared" si="25"/>
        <v>9.7273028516729587E-2</v>
      </c>
      <c r="AC61" s="7">
        <f t="shared" si="26"/>
        <v>9.7273028516729587E-2</v>
      </c>
      <c r="AD61" s="7">
        <f t="shared" si="27"/>
        <v>3.3697529944972965E-2</v>
      </c>
      <c r="AE61" s="7">
        <f t="shared" si="28"/>
        <v>3.3697529944972972E-2</v>
      </c>
      <c r="AF61" s="7">
        <f t="shared" si="29"/>
        <v>0.13287877241567306</v>
      </c>
      <c r="AH61" s="7">
        <f t="shared" si="30"/>
        <v>2.7052878841148171E-2</v>
      </c>
      <c r="AI61" s="7">
        <f t="shared" si="31"/>
        <v>1.3526439420574086</v>
      </c>
      <c r="AJ61" s="7">
        <f t="shared" si="37"/>
        <v>0.43299004106775568</v>
      </c>
      <c r="AL61" s="7">
        <f t="shared" si="33"/>
        <v>2.0087395598765469E-2</v>
      </c>
      <c r="AM61" s="7">
        <f t="shared" si="34"/>
        <v>1.0043697799382734</v>
      </c>
      <c r="AN61" s="7">
        <f t="shared" si="35"/>
        <v>2.136770595616601E-5</v>
      </c>
    </row>
    <row r="62" spans="1:40" x14ac:dyDescent="0.4">
      <c r="A62" s="7">
        <f t="shared" si="36"/>
        <v>51</v>
      </c>
      <c r="B62" s="2">
        <f t="shared" si="8"/>
        <v>4.3936933623407413E-2</v>
      </c>
      <c r="C62" s="1">
        <f t="shared" si="9"/>
        <v>8.7641502467842684E-3</v>
      </c>
      <c r="D62" s="3">
        <f t="shared" si="10"/>
        <v>0.99875078092458081</v>
      </c>
      <c r="E62" s="7">
        <f t="shared" si="11"/>
        <v>2.017310039239795E-2</v>
      </c>
      <c r="F62" s="1">
        <f t="shared" si="12"/>
        <v>1.2186835290468373E-2</v>
      </c>
      <c r="G62" s="3">
        <f t="shared" si="13"/>
        <v>4.841599735887344E-2</v>
      </c>
      <c r="H62" s="3">
        <f t="shared" si="14"/>
        <v>9.5075258571074347E-3</v>
      </c>
      <c r="I62" s="9">
        <f t="shared" si="15"/>
        <v>0.99885536134500175</v>
      </c>
      <c r="J62" s="9">
        <f t="shared" si="16"/>
        <v>2.0976726655787231E-2</v>
      </c>
      <c r="K62" s="9">
        <f t="shared" si="0"/>
        <v>1.2959640605502067E-2</v>
      </c>
      <c r="L62" s="7">
        <f t="shared" si="17"/>
        <v>0.51281172462106273</v>
      </c>
      <c r="M62" s="7">
        <f t="shared" si="18"/>
        <v>0.48718827537893733</v>
      </c>
      <c r="N62" s="7">
        <f t="shared" si="19"/>
        <v>-1.0809988389080425E-3</v>
      </c>
      <c r="O62" s="3">
        <f t="shared" si="1"/>
        <v>6.2495520229779167E-3</v>
      </c>
      <c r="P62" s="8">
        <f t="shared" si="2"/>
        <v>5.9372832674904575E-3</v>
      </c>
      <c r="Q62" s="9">
        <f t="shared" si="3"/>
        <v>8.940556487839587E-3</v>
      </c>
      <c r="R62" s="22">
        <f t="shared" si="4"/>
        <v>1.9725948853091892E-2</v>
      </c>
      <c r="S62" s="3">
        <f t="shared" si="5"/>
        <v>4.841599735887344E-2</v>
      </c>
      <c r="T62" s="9">
        <f t="shared" si="20"/>
        <v>9.5075258571074347E-3</v>
      </c>
      <c r="U62" s="8">
        <f t="shared" si="21"/>
        <v>1.3321859738487617E-3</v>
      </c>
      <c r="V62" s="3">
        <f t="shared" si="6"/>
        <v>0.99885536134500175</v>
      </c>
      <c r="W62" s="3">
        <f t="shared" si="38"/>
        <v>2.0976726655787231E-2</v>
      </c>
      <c r="X62" s="3">
        <f t="shared" si="23"/>
        <v>1.33220969939784E-3</v>
      </c>
      <c r="Y62" s="7">
        <f t="shared" si="24"/>
        <v>2.4131848127568051E-3</v>
      </c>
      <c r="Z62" s="7">
        <f t="shared" si="7"/>
        <v>1.4824242449945871E-3</v>
      </c>
      <c r="AB62" s="7">
        <f t="shared" si="25"/>
        <v>4.19764556111967E-2</v>
      </c>
      <c r="AC62" s="7">
        <f t="shared" si="26"/>
        <v>4.19764556111967E-2</v>
      </c>
      <c r="AD62" s="7">
        <f t="shared" si="27"/>
        <v>3.3100749768574536E-2</v>
      </c>
      <c r="AE62" s="7">
        <f t="shared" si="28"/>
        <v>3.3100749768574536E-2</v>
      </c>
      <c r="AF62" s="7">
        <f t="shared" si="29"/>
        <v>7.7490390192528041E-2</v>
      </c>
      <c r="AH62" s="7">
        <f t="shared" si="30"/>
        <v>8.9405759902975862E-3</v>
      </c>
      <c r="AI62" s="7">
        <f t="shared" si="31"/>
        <v>0.45596937550517691</v>
      </c>
      <c r="AJ62" s="7">
        <f t="shared" si="37"/>
        <v>0.22357387768031164</v>
      </c>
      <c r="AL62" s="7">
        <f t="shared" si="33"/>
        <v>1.9725848923520573E-2</v>
      </c>
      <c r="AM62" s="7">
        <f t="shared" si="34"/>
        <v>1.0060182950995493</v>
      </c>
      <c r="AN62" s="7">
        <f t="shared" si="35"/>
        <v>1.8460115653784453E-2</v>
      </c>
    </row>
    <row r="63" spans="1:40" x14ac:dyDescent="0.4">
      <c r="A63" s="7">
        <f t="shared" si="36"/>
        <v>52</v>
      </c>
      <c r="B63" s="2">
        <f t="shared" si="8"/>
        <v>1.1108996538242306E-2</v>
      </c>
      <c r="C63" s="1">
        <f t="shared" si="9"/>
        <v>2.2159242059690038E-3</v>
      </c>
      <c r="D63" s="3">
        <f>1/EXP((A63-E$4)^2/(2*I$4^2))</f>
        <v>0.99501247919268243</v>
      </c>
      <c r="E63" s="7">
        <f t="shared" si="11"/>
        <v>2.0097592930902051E-2</v>
      </c>
      <c r="F63" s="1">
        <f t="shared" si="12"/>
        <v>7.580424823448919E-3</v>
      </c>
      <c r="G63" s="3">
        <f t="shared" si="13"/>
        <v>1.277349781685222E-2</v>
      </c>
      <c r="H63" s="3">
        <f t="shared" si="14"/>
        <v>2.5083519374649449E-3</v>
      </c>
      <c r="I63" s="9">
        <f t="shared" si="15"/>
        <v>0.99501034690173606</v>
      </c>
      <c r="J63" s="9">
        <f t="shared" si="16"/>
        <v>2.0895978411261285E-2</v>
      </c>
      <c r="K63" s="9">
        <f t="shared" si="0"/>
        <v>8.0428436298129041E-3</v>
      </c>
      <c r="L63" s="7">
        <f t="shared" si="17"/>
        <v>0.21800288163107787</v>
      </c>
      <c r="M63" s="7">
        <f t="shared" si="18"/>
        <v>0.78199711836892216</v>
      </c>
      <c r="N63" s="7">
        <f t="shared" si="19"/>
        <v>-6.4757271486053775E-4</v>
      </c>
      <c r="O63" s="3">
        <f t="shared" si="1"/>
        <v>1.652554455499619E-3</v>
      </c>
      <c r="P63" s="8">
        <f t="shared" si="2"/>
        <v>5.9278703679493004E-3</v>
      </c>
      <c r="Q63" s="9">
        <f t="shared" si="3"/>
        <v>2.3641304855616116E-3</v>
      </c>
      <c r="R63" s="22">
        <f t="shared" si="4"/>
        <v>1.9694675564191421E-2</v>
      </c>
      <c r="S63" s="3">
        <f t="shared" si="5"/>
        <v>1.277349781685222E-2</v>
      </c>
      <c r="T63" s="9">
        <f t="shared" si="20"/>
        <v>2.5083519374649449E-3</v>
      </c>
      <c r="U63" s="8">
        <f t="shared" si="21"/>
        <v>5.3874439419182244E-3</v>
      </c>
      <c r="V63" s="3">
        <f t="shared" si="6"/>
        <v>0.99501034690173606</v>
      </c>
      <c r="W63" s="3">
        <f t="shared" si="38"/>
        <v>2.0895978411261285E-2</v>
      </c>
      <c r="X63" s="3">
        <f t="shared" si="23"/>
        <v>5.3874820654946035E-3</v>
      </c>
      <c r="Y63" s="7">
        <f t="shared" si="24"/>
        <v>6.0350166567787597E-3</v>
      </c>
      <c r="Z63" s="7">
        <f t="shared" si="7"/>
        <v>5.7289081989635145E-3</v>
      </c>
      <c r="AB63" s="7">
        <f t="shared" si="25"/>
        <v>1.4276491484994741E-2</v>
      </c>
      <c r="AC63" s="7">
        <f t="shared" si="26"/>
        <v>1.4276491484994741E-2</v>
      </c>
      <c r="AD63" s="7">
        <f t="shared" si="27"/>
        <v>3.3081256417945765E-2</v>
      </c>
      <c r="AE63" s="7">
        <f t="shared" si="28"/>
        <v>3.3081256417945765E-2</v>
      </c>
      <c r="AF63" s="7">
        <f t="shared" si="29"/>
        <v>5.3392764559719266E-2</v>
      </c>
      <c r="AH63" s="7">
        <f t="shared" si="30"/>
        <v>2.3641356425510639E-3</v>
      </c>
      <c r="AI63" s="7">
        <f t="shared" si="31"/>
        <v>0.12293505341265532</v>
      </c>
      <c r="AJ63" s="7">
        <f t="shared" si="37"/>
        <v>8.5127756052601894E-2</v>
      </c>
      <c r="AL63" s="7">
        <f t="shared" si="33"/>
        <v>1.969457579304728E-2</v>
      </c>
      <c r="AM63" s="7">
        <f t="shared" si="34"/>
        <v>1.0241179412384585</v>
      </c>
      <c r="AN63" s="7">
        <f t="shared" si="35"/>
        <v>7.6229900141205439E-2</v>
      </c>
    </row>
    <row r="64" spans="1:40" x14ac:dyDescent="0.4">
      <c r="A64" s="7">
        <f t="shared" si="36"/>
        <v>53</v>
      </c>
      <c r="B64" s="2">
        <f t="shared" si="8"/>
        <v>2.1874911181828851E-3</v>
      </c>
      <c r="C64" s="1">
        <f t="shared" si="9"/>
        <v>4.3634134752288008E-4</v>
      </c>
      <c r="D64" s="3">
        <f t="shared" si="10"/>
        <v>0.98881304461123321</v>
      </c>
      <c r="E64" s="7">
        <f t="shared" si="11"/>
        <v>1.9972374689698872E-2</v>
      </c>
      <c r="F64" s="1">
        <f t="shared" si="12"/>
        <v>6.2971513501756792E-3</v>
      </c>
      <c r="G64" s="3">
        <f t="shared" si="13"/>
        <v>2.6448752055427574E-3</v>
      </c>
      <c r="H64" s="3">
        <f t="shared" si="14"/>
        <v>5.1937832074652973E-4</v>
      </c>
      <c r="I64" s="9">
        <f t="shared" si="15"/>
        <v>0.98848699127832407</v>
      </c>
      <c r="J64" s="9">
        <f t="shared" si="16"/>
        <v>2.0758982953173594E-2</v>
      </c>
      <c r="K64" s="9">
        <f t="shared" si="0"/>
        <v>6.611296919060752E-3</v>
      </c>
      <c r="L64" s="7">
        <f t="shared" si="17"/>
        <v>5.4913679483723651E-2</v>
      </c>
      <c r="M64" s="7">
        <f t="shared" si="18"/>
        <v>0.94508632051627628</v>
      </c>
      <c r="N64" s="7">
        <f t="shared" si="19"/>
        <v>-4.4227391574721989E-4</v>
      </c>
      <c r="O64" s="3">
        <f t="shared" si="1"/>
        <v>3.4579975090404488E-4</v>
      </c>
      <c r="P64" s="8">
        <f t="shared" si="2"/>
        <v>5.9513515992716337E-3</v>
      </c>
      <c r="Q64" s="9">
        <f t="shared" si="3"/>
        <v>4.9469821117919133E-4</v>
      </c>
      <c r="R64" s="22">
        <f t="shared" si="4"/>
        <v>1.9772689286495723E-2</v>
      </c>
      <c r="S64" s="3">
        <f t="shared" si="5"/>
        <v>2.6448752055427574E-3</v>
      </c>
      <c r="T64" s="9">
        <f t="shared" si="20"/>
        <v>5.1937832074652973E-4</v>
      </c>
      <c r="U64" s="8">
        <f t="shared" si="21"/>
        <v>8.5549666641924829E-3</v>
      </c>
      <c r="V64" s="3">
        <f t="shared" si="6"/>
        <v>0.98848699127832407</v>
      </c>
      <c r="W64" s="3">
        <f t="shared" si="38"/>
        <v>2.0758982953173594E-2</v>
      </c>
      <c r="X64" s="3">
        <f t="shared" si="23"/>
        <v>8.5550090717599839E-3</v>
      </c>
      <c r="Y64" s="7">
        <f t="shared" si="24"/>
        <v>8.997240579939704E-3</v>
      </c>
      <c r="Z64" s="7">
        <f t="shared" si="7"/>
        <v>8.801309621713136E-3</v>
      </c>
      <c r="AB64" s="7">
        <f t="shared" si="25"/>
        <v>3.7729956947014438E-3</v>
      </c>
      <c r="AC64" s="7">
        <f t="shared" si="26"/>
        <v>3.7729956947014438E-3</v>
      </c>
      <c r="AD64" s="7">
        <f t="shared" si="27"/>
        <v>3.3268772140031905E-2</v>
      </c>
      <c r="AE64" s="7">
        <f t="shared" si="28"/>
        <v>3.3268772140031905E-2</v>
      </c>
      <c r="AF64" s="7">
        <f t="shared" si="29"/>
        <v>4.6039008414673059E-2</v>
      </c>
      <c r="AH64" s="7">
        <f t="shared" si="30"/>
        <v>4.9469929028775675E-4</v>
      </c>
      <c r="AI64" s="7">
        <f t="shared" si="31"/>
        <v>2.6219062385251107E-2</v>
      </c>
      <c r="AJ64" s="7">
        <f t="shared" si="37"/>
        <v>2.4244872575785295E-2</v>
      </c>
      <c r="AL64" s="7">
        <f t="shared" si="33"/>
        <v>1.9772589120142309E-2</v>
      </c>
      <c r="AM64" s="7">
        <f t="shared" si="34"/>
        <v>1.0479472233675424</v>
      </c>
      <c r="AN64" s="7">
        <f t="shared" si="35"/>
        <v>0.17410503917677347</v>
      </c>
    </row>
    <row r="65" spans="1:40" x14ac:dyDescent="0.4">
      <c r="A65" s="7">
        <f t="shared" si="36"/>
        <v>54</v>
      </c>
      <c r="B65" s="2">
        <f t="shared" si="8"/>
        <v>3.3546262790251185E-4</v>
      </c>
      <c r="C65" s="1">
        <f t="shared" si="9"/>
        <v>6.6915112882442684E-5</v>
      </c>
      <c r="D65" s="3">
        <f t="shared" si="10"/>
        <v>0.98019867330675536</v>
      </c>
      <c r="E65" s="7">
        <f t="shared" si="11"/>
        <v>1.9798378753513722E-2</v>
      </c>
      <c r="F65" s="1">
        <f t="shared" si="12"/>
        <v>5.9863542050718277E-3</v>
      </c>
      <c r="G65" s="3">
        <f t="shared" si="13"/>
        <v>4.298084251301249E-4</v>
      </c>
      <c r="H65" s="3">
        <f t="shared" si="14"/>
        <v>8.4402159171432419E-5</v>
      </c>
      <c r="I65" s="9">
        <f t="shared" si="15"/>
        <v>0.97933818696552488</v>
      </c>
      <c r="J65" s="9">
        <f t="shared" si="16"/>
        <v>2.0566851064289845E-2</v>
      </c>
      <c r="K65" s="9">
        <f t="shared" si="0"/>
        <v>6.2494144551230235E-3</v>
      </c>
      <c r="L65" s="7">
        <f t="shared" si="17"/>
        <v>9.4405569843521546E-3</v>
      </c>
      <c r="M65" s="7">
        <f t="shared" si="18"/>
        <v>0.9905594430156478</v>
      </c>
      <c r="N65" s="7">
        <f t="shared" si="19"/>
        <v>-3.7141363435899059E-4</v>
      </c>
      <c r="O65" s="3">
        <f t="shared" si="1"/>
        <v>5.6514518001496733E-5</v>
      </c>
      <c r="P65" s="8">
        <f t="shared" si="2"/>
        <v>5.9298396870703304E-3</v>
      </c>
      <c r="Q65" s="9">
        <f t="shared" si="3"/>
        <v>8.0849193465013606E-5</v>
      </c>
      <c r="R65" s="22">
        <f t="shared" si="4"/>
        <v>1.9701218403147674E-2</v>
      </c>
      <c r="S65" s="3">
        <f t="shared" si="5"/>
        <v>4.298084251301249E-4</v>
      </c>
      <c r="T65" s="9">
        <f t="shared" si="20"/>
        <v>8.4402159171432419E-5</v>
      </c>
      <c r="U65" s="8">
        <f t="shared" si="21"/>
        <v>9.839623561455688E-3</v>
      </c>
      <c r="V65" s="3">
        <f t="shared" si="6"/>
        <v>0.97933818696552488</v>
      </c>
      <c r="W65" s="3">
        <f t="shared" si="38"/>
        <v>2.0566851064289845E-2</v>
      </c>
      <c r="X65" s="3">
        <f t="shared" si="23"/>
        <v>9.8396667221871802E-3</v>
      </c>
      <c r="Y65" s="7">
        <f t="shared" si="24"/>
        <v>1.0211037195814676E-2</v>
      </c>
      <c r="Z65" s="7">
        <f t="shared" si="7"/>
        <v>9.9457422906399865E-3</v>
      </c>
      <c r="AB65" s="7">
        <f t="shared" si="25"/>
        <v>7.6477483492786455E-4</v>
      </c>
      <c r="AC65" s="7">
        <f t="shared" si="26"/>
        <v>7.6477483492786455E-4</v>
      </c>
      <c r="AD65" s="7">
        <f t="shared" si="27"/>
        <v>3.3228065809373056E-2</v>
      </c>
      <c r="AE65" s="7">
        <f t="shared" si="28"/>
        <v>3.3228065809373056E-2</v>
      </c>
      <c r="AF65" s="7">
        <f t="shared" si="29"/>
        <v>4.4203877840115605E-2</v>
      </c>
      <c r="AH65" s="7">
        <f t="shared" si="30"/>
        <v>8.0849369825176652E-5</v>
      </c>
      <c r="AI65" s="7">
        <f t="shared" si="31"/>
        <v>4.365865970559539E-3</v>
      </c>
      <c r="AJ65" s="7">
        <f t="shared" si="37"/>
        <v>5.1752202187604892E-3</v>
      </c>
      <c r="AL65" s="7">
        <f t="shared" si="33"/>
        <v>1.9701118598858203E-2</v>
      </c>
      <c r="AM65" s="7">
        <f t="shared" si="34"/>
        <v>1.0638604043383428</v>
      </c>
      <c r="AN65" s="7">
        <f t="shared" si="35"/>
        <v>0.31009844148268434</v>
      </c>
    </row>
    <row r="66" spans="1:40" x14ac:dyDescent="0.4">
      <c r="A66" s="7">
        <f t="shared" si="36"/>
        <v>55</v>
      </c>
      <c r="B66" s="2">
        <f t="shared" si="8"/>
        <v>4.0065297392951069E-5</v>
      </c>
      <c r="C66" s="1">
        <f t="shared" si="9"/>
        <v>7.991870553452739E-6</v>
      </c>
      <c r="D66" s="3">
        <f t="shared" si="10"/>
        <v>0.96923323447634402</v>
      </c>
      <c r="E66" s="7">
        <f t="shared" si="11"/>
        <v>1.9576895173628248E-2</v>
      </c>
      <c r="F66" s="1">
        <f t="shared" si="12"/>
        <v>5.8786628614758921E-3</v>
      </c>
      <c r="G66" s="3">
        <f t="shared" si="13"/>
        <v>5.4817478513958072E-5</v>
      </c>
      <c r="H66" s="3">
        <f t="shared" si="14"/>
        <v>1.0764594820380553E-5</v>
      </c>
      <c r="I66" s="9">
        <f t="shared" si="15"/>
        <v>0.9676377199237669</v>
      </c>
      <c r="J66" s="9">
        <f t="shared" si="16"/>
        <v>2.0321132306221096E-2</v>
      </c>
      <c r="K66" s="9">
        <f t="shared" si="0"/>
        <v>6.123982172274881E-3</v>
      </c>
      <c r="L66" s="7">
        <f t="shared" si="17"/>
        <v>1.2287036790309689E-3</v>
      </c>
      <c r="M66" s="7">
        <f t="shared" si="18"/>
        <v>0.99877129632096906</v>
      </c>
      <c r="N66" s="7">
        <f t="shared" si="19"/>
        <v>-3.4673553141701915E-4</v>
      </c>
      <c r="O66" s="3">
        <f t="shared" si="1"/>
        <v>7.2231346856781514E-6</v>
      </c>
      <c r="P66" s="8">
        <f t="shared" si="2"/>
        <v>5.8714397267902139E-3</v>
      </c>
      <c r="Q66" s="9">
        <f t="shared" si="3"/>
        <v>1.0333355645195042E-5</v>
      </c>
      <c r="R66" s="22">
        <f t="shared" si="4"/>
        <v>1.9507191172576429E-2</v>
      </c>
      <c r="S66" s="3">
        <f t="shared" si="5"/>
        <v>5.4817478513958072E-5</v>
      </c>
      <c r="T66" s="9">
        <f t="shared" si="20"/>
        <v>1.0764594820380553E-5</v>
      </c>
      <c r="U66" s="8">
        <f t="shared" si="21"/>
        <v>1.0094060777788154E-2</v>
      </c>
      <c r="V66" s="3">
        <f t="shared" si="6"/>
        <v>0.9676377199237669</v>
      </c>
      <c r="W66" s="3">
        <f t="shared" si="38"/>
        <v>2.0321132306221096E-2</v>
      </c>
      <c r="X66" s="3">
        <f t="shared" si="23"/>
        <v>1.0094103666820828E-2</v>
      </c>
      <c r="Y66" s="7">
        <f t="shared" si="24"/>
        <v>1.0440796309205171E-2</v>
      </c>
      <c r="Z66" s="7">
        <f t="shared" si="7"/>
        <v>1.0139977817405494E-2</v>
      </c>
      <c r="AB66" s="7">
        <f t="shared" si="25"/>
        <v>1.192058942232285E-4</v>
      </c>
      <c r="AC66" s="7">
        <f t="shared" si="26"/>
        <v>1.192058942232285E-4</v>
      </c>
      <c r="AD66" s="7">
        <f t="shared" si="27"/>
        <v>3.3002631108533721E-2</v>
      </c>
      <c r="AE66" s="7">
        <f t="shared" si="28"/>
        <v>3.3002631108533714E-2</v>
      </c>
      <c r="AF66" s="7">
        <f t="shared" si="29"/>
        <v>4.3562633311962119E-2</v>
      </c>
      <c r="AH66" s="7">
        <f t="shared" si="30"/>
        <v>1.0333378185831607E-5</v>
      </c>
      <c r="AI66" s="7">
        <f t="shared" si="31"/>
        <v>5.6833580022073841E-4</v>
      </c>
      <c r="AJ66" s="7">
        <f t="shared" si="37"/>
        <v>8.3712736797313624E-4</v>
      </c>
      <c r="AL66" s="7">
        <f t="shared" si="33"/>
        <v>1.9507092351208396E-2</v>
      </c>
      <c r="AM66" s="7">
        <f t="shared" si="34"/>
        <v>1.0728900793164617</v>
      </c>
      <c r="AN66" s="7">
        <f t="shared" si="35"/>
        <v>0.4813358246855669</v>
      </c>
    </row>
    <row r="67" spans="1:40" x14ac:dyDescent="0.4">
      <c r="A67" s="7">
        <f t="shared" si="36"/>
        <v>56</v>
      </c>
      <c r="B67" s="2">
        <f t="shared" si="8"/>
        <v>3.7266531720786705E-6</v>
      </c>
      <c r="C67" s="1">
        <f t="shared" si="9"/>
        <v>7.4335975736714884E-7</v>
      </c>
      <c r="D67" s="3">
        <f t="shared" si="10"/>
        <v>0.95599748183309996</v>
      </c>
      <c r="E67" s="7">
        <f t="shared" si="11"/>
        <v>1.9309555040393077E-2</v>
      </c>
      <c r="F67" s="1">
        <f t="shared" si="12"/>
        <v>5.7933868639480817E-3</v>
      </c>
      <c r="G67" s="3">
        <f t="shared" si="13"/>
        <v>5.4870330686473045E-6</v>
      </c>
      <c r="H67" s="3">
        <f t="shared" si="14"/>
        <v>1.0774973484958416E-6</v>
      </c>
      <c r="I67" s="9">
        <f t="shared" si="15"/>
        <v>0.95347927869940385</v>
      </c>
      <c r="J67" s="9">
        <f t="shared" si="16"/>
        <v>2.0023794210107186E-2</v>
      </c>
      <c r="K67" s="9">
        <f t="shared" si="0"/>
        <v>6.0277150007217338E-3</v>
      </c>
      <c r="L67" s="7">
        <f t="shared" si="17"/>
        <v>1.249530579136365E-4</v>
      </c>
      <c r="M67" s="7">
        <f t="shared" si="18"/>
        <v>0.99987504694208629</v>
      </c>
      <c r="N67" s="7">
        <f t="shared" si="19"/>
        <v>-3.31406054938545E-4</v>
      </c>
      <c r="O67" s="3">
        <f t="shared" si="1"/>
        <v>7.2390140432700562E-7</v>
      </c>
      <c r="P67" s="8">
        <f t="shared" si="2"/>
        <v>5.7926629625437544E-3</v>
      </c>
      <c r="Q67" s="9">
        <f t="shared" si="3"/>
        <v>1.0356072520423706E-6</v>
      </c>
      <c r="R67" s="22">
        <f t="shared" si="4"/>
        <v>1.9245464326756834E-2</v>
      </c>
      <c r="S67" s="3">
        <f t="shared" si="5"/>
        <v>5.4870330686473045E-6</v>
      </c>
      <c r="T67" s="9">
        <f t="shared" si="20"/>
        <v>1.0774973484958416E-6</v>
      </c>
      <c r="U67" s="8">
        <f t="shared" si="21"/>
        <v>1.0024066749450704E-2</v>
      </c>
      <c r="V67" s="3">
        <f t="shared" si="6"/>
        <v>0.95347927869940385</v>
      </c>
      <c r="W67" s="3">
        <f t="shared" si="38"/>
        <v>2.0023794210107186E-2</v>
      </c>
      <c r="X67" s="3">
        <f t="shared" si="23"/>
        <v>1.0024109083191934E-2</v>
      </c>
      <c r="Y67" s="7">
        <f t="shared" si="24"/>
        <v>1.0355472804389249E-2</v>
      </c>
      <c r="Z67" s="7">
        <f t="shared" si="7"/>
        <v>1.0054532008800318E-2</v>
      </c>
      <c r="AB67" s="7">
        <f t="shared" si="25"/>
        <v>1.435053764792683E-5</v>
      </c>
      <c r="AC67" s="7">
        <f t="shared" si="26"/>
        <v>1.435053764792683E-5</v>
      </c>
      <c r="AD67" s="7">
        <f t="shared" si="27"/>
        <v>3.2683020160498365E-2</v>
      </c>
      <c r="AE67" s="7">
        <f t="shared" si="28"/>
        <v>3.2683020160498365E-2</v>
      </c>
      <c r="AF67" s="7">
        <f t="shared" si="29"/>
        <v>4.3052843502535541E-2</v>
      </c>
      <c r="AH67" s="7">
        <f t="shared" si="30"/>
        <v>1.0356095110613662E-6</v>
      </c>
      <c r="AI67" s="7">
        <f t="shared" si="31"/>
        <v>5.7994132619436511E-5</v>
      </c>
      <c r="AJ67" s="7">
        <f t="shared" si="37"/>
        <v>1.0357472960410019E-4</v>
      </c>
      <c r="AL67" s="7">
        <f t="shared" si="33"/>
        <v>1.9245366831269328E-2</v>
      </c>
      <c r="AM67" s="7">
        <f t="shared" si="34"/>
        <v>1.0777405425510824</v>
      </c>
      <c r="AN67" s="7">
        <f t="shared" si="35"/>
        <v>0.68532143059689066</v>
      </c>
    </row>
    <row r="68" spans="1:40" x14ac:dyDescent="0.4">
      <c r="A68" s="7">
        <f t="shared" si="36"/>
        <v>57</v>
      </c>
      <c r="B68" s="2">
        <f t="shared" si="8"/>
        <v>2.6995785033630146E-7</v>
      </c>
      <c r="C68" s="1">
        <f t="shared" si="9"/>
        <v>5.3848800212716394E-8</v>
      </c>
      <c r="D68" s="3">
        <f t="shared" si="10"/>
        <v>0.94058806336434209</v>
      </c>
      <c r="E68" s="7">
        <f t="shared" si="11"/>
        <v>1.8998310481994882E-2</v>
      </c>
      <c r="F68" s="1">
        <f t="shared" si="12"/>
        <v>5.699530838758615E-3</v>
      </c>
      <c r="G68" s="3">
        <f t="shared" si="13"/>
        <v>4.3105282118281629E-7</v>
      </c>
      <c r="H68" s="3">
        <f t="shared" si="14"/>
        <v>8.4646523189377767E-8</v>
      </c>
      <c r="I68" s="9">
        <f t="shared" si="15"/>
        <v>0.93697520538614343</v>
      </c>
      <c r="J68" s="9">
        <f t="shared" si="16"/>
        <v>1.9677196045851292E-2</v>
      </c>
      <c r="K68" s="9">
        <f t="shared" si="0"/>
        <v>5.9226984066069552E-3</v>
      </c>
      <c r="L68" s="7">
        <f t="shared" si="17"/>
        <v>9.9901703771717208E-6</v>
      </c>
      <c r="M68" s="7">
        <f t="shared" si="18"/>
        <v>0.99999000982962283</v>
      </c>
      <c r="N68" s="7">
        <f t="shared" si="19"/>
        <v>-3.1581930238893844E-4</v>
      </c>
      <c r="O68" s="3">
        <f t="shared" si="1"/>
        <v>5.6939284149143009E-8</v>
      </c>
      <c r="P68" s="8">
        <f t="shared" si="2"/>
        <v>5.6994738994744663E-3</v>
      </c>
      <c r="Q68" s="9">
        <f t="shared" si="3"/>
        <v>8.1456860338285591E-8</v>
      </c>
      <c r="R68" s="22">
        <f t="shared" si="4"/>
        <v>1.8935854256131163E-2</v>
      </c>
      <c r="S68" s="3">
        <f t="shared" si="5"/>
        <v>4.3105282118281629E-7</v>
      </c>
      <c r="T68" s="9">
        <f t="shared" si="20"/>
        <v>8.4646523189377767E-8</v>
      </c>
      <c r="U68" s="8">
        <f t="shared" si="21"/>
        <v>9.8717016012924153E-3</v>
      </c>
      <c r="V68" s="3">
        <f t="shared" si="6"/>
        <v>0.93697520538614343</v>
      </c>
      <c r="W68" s="3">
        <f t="shared" si="38"/>
        <v>1.9677196045851292E-2</v>
      </c>
      <c r="X68" s="3">
        <f t="shared" si="23"/>
        <v>9.8717432560548168E-3</v>
      </c>
      <c r="Y68" s="7">
        <f t="shared" si="24"/>
        <v>1.0187520903681357E-2</v>
      </c>
      <c r="Z68" s="7">
        <f t="shared" si="7"/>
        <v>9.8991399406639508E-3</v>
      </c>
      <c r="AB68" s="7">
        <f t="shared" si="25"/>
        <v>1.3377300583999386E-6</v>
      </c>
      <c r="AC68" s="7">
        <f t="shared" si="26"/>
        <v>1.3377300583999386E-6</v>
      </c>
      <c r="AD68" s="7">
        <f t="shared" si="27"/>
        <v>3.23008081639777E-2</v>
      </c>
      <c r="AE68" s="7">
        <f t="shared" si="28"/>
        <v>3.23008081639777E-2</v>
      </c>
      <c r="AF68" s="7">
        <f t="shared" si="29"/>
        <v>4.248966679771745E-2</v>
      </c>
      <c r="AH68" s="7">
        <f t="shared" si="30"/>
        <v>8.1457038023981069E-8</v>
      </c>
      <c r="AI68" s="7">
        <f t="shared" si="31"/>
        <v>4.6430511673669212E-6</v>
      </c>
      <c r="AJ68" s="7">
        <f t="shared" si="37"/>
        <v>9.8574937369816589E-6</v>
      </c>
      <c r="AL68" s="7">
        <f t="shared" si="33"/>
        <v>1.8935758329095539E-2</v>
      </c>
      <c r="AM68" s="7">
        <f t="shared" si="34"/>
        <v>1.0793382247584458</v>
      </c>
      <c r="AN68" s="7">
        <f t="shared" si="35"/>
        <v>0.91922604915544537</v>
      </c>
    </row>
    <row r="69" spans="1:40" x14ac:dyDescent="0.4">
      <c r="A69" s="7">
        <f t="shared" si="36"/>
        <v>58</v>
      </c>
      <c r="B69" s="2">
        <f t="shared" si="8"/>
        <v>1.5229979744712629E-8</v>
      </c>
      <c r="C69" s="1">
        <f t="shared" si="9"/>
        <v>3.037941424911643E-9</v>
      </c>
      <c r="D69" s="3">
        <f t="shared" si="10"/>
        <v>0.92311634638663576</v>
      </c>
      <c r="E69" s="7">
        <f t="shared" si="11"/>
        <v>1.8645410932527147E-2</v>
      </c>
      <c r="F69" s="1">
        <f t="shared" si="12"/>
        <v>5.5936254063171428E-3</v>
      </c>
      <c r="G69" s="3">
        <f t="shared" si="13"/>
        <v>2.6576500737044597E-8</v>
      </c>
      <c r="H69" s="3">
        <f t="shared" si="14"/>
        <v>5.2188694178077684E-9</v>
      </c>
      <c r="I69" s="9">
        <f t="shared" si="15"/>
        <v>0.91825501172058688</v>
      </c>
      <c r="J69" s="9">
        <f t="shared" si="16"/>
        <v>1.9284057658991147E-2</v>
      </c>
      <c r="K69" s="9">
        <f t="shared" si="0"/>
        <v>5.804312162821657E-3</v>
      </c>
      <c r="L69" s="7">
        <f t="shared" si="17"/>
        <v>6.2850546445599533E-7</v>
      </c>
      <c r="M69" s="7">
        <f t="shared" si="18"/>
        <v>0.99999937149453555</v>
      </c>
      <c r="N69" s="7">
        <f t="shared" si="19"/>
        <v>-2.9837219421604628E-4</v>
      </c>
      <c r="O69" s="3">
        <f t="shared" si="1"/>
        <v>3.5156241339902116E-9</v>
      </c>
      <c r="P69" s="8">
        <f t="shared" si="2"/>
        <v>5.5936218906930089E-3</v>
      </c>
      <c r="Q69" s="9">
        <f t="shared" si="3"/>
        <v>5.0294222760905054E-9</v>
      </c>
      <c r="R69" s="22">
        <f t="shared" si="4"/>
        <v>1.8584172987586498E-2</v>
      </c>
      <c r="S69" s="3">
        <f t="shared" si="5"/>
        <v>2.6576500737044597E-8</v>
      </c>
      <c r="T69" s="9">
        <f t="shared" si="20"/>
        <v>5.2188694178077684E-9</v>
      </c>
      <c r="U69" s="8">
        <f t="shared" si="21"/>
        <v>9.6892662930472967E-3</v>
      </c>
      <c r="V69" s="3">
        <f t="shared" si="6"/>
        <v>0.91825501172058688</v>
      </c>
      <c r="W69" s="3">
        <f t="shared" si="38"/>
        <v>1.9284057658991147E-2</v>
      </c>
      <c r="X69" s="3">
        <f t="shared" si="23"/>
        <v>9.6893071743521658E-3</v>
      </c>
      <c r="Y69" s="7">
        <f t="shared" si="24"/>
        <v>9.9876384872633426E-3</v>
      </c>
      <c r="Z69" s="7">
        <f t="shared" si="7"/>
        <v>9.7158838571966468E-3</v>
      </c>
      <c r="AB69" s="7">
        <f t="shared" si="25"/>
        <v>9.6727530839103931E-8</v>
      </c>
      <c r="AC69" s="7">
        <f t="shared" si="26"/>
        <v>9.6727530839103931E-8</v>
      </c>
      <c r="AD69" s="7">
        <f t="shared" si="27"/>
        <v>3.1863773666137581E-2</v>
      </c>
      <c r="AE69" s="7">
        <f t="shared" si="28"/>
        <v>3.1863773666137588E-2</v>
      </c>
      <c r="AF69" s="7">
        <f t="shared" si="29"/>
        <v>4.1851508880931768E-2</v>
      </c>
      <c r="AH69" s="7">
        <f t="shared" si="30"/>
        <v>5.0294332470067823E-9</v>
      </c>
      <c r="AI69" s="7">
        <f t="shared" si="31"/>
        <v>2.9170712832639337E-7</v>
      </c>
      <c r="AJ69" s="7">
        <f t="shared" si="37"/>
        <v>7.243186853849479E-7</v>
      </c>
      <c r="AL69" s="7">
        <f t="shared" si="33"/>
        <v>1.8584078842130997E-2</v>
      </c>
      <c r="AM69" s="7">
        <f t="shared" si="34"/>
        <v>1.0778765728435979</v>
      </c>
      <c r="AN69" s="7">
        <f t="shared" si="35"/>
        <v>1.179702904344287</v>
      </c>
    </row>
    <row r="70" spans="1:40" x14ac:dyDescent="0.4">
      <c r="A70" s="7">
        <f t="shared" si="36"/>
        <v>59</v>
      </c>
      <c r="B70" s="2">
        <f t="shared" si="8"/>
        <v>6.6915860912927816E-10</v>
      </c>
      <c r="C70" s="1">
        <f t="shared" si="9"/>
        <v>1.334778307381426E-10</v>
      </c>
      <c r="D70" s="3">
        <f t="shared" si="10"/>
        <v>0.90370707787319604</v>
      </c>
      <c r="E70" s="7">
        <f t="shared" si="11"/>
        <v>1.8253376072837564E-2</v>
      </c>
      <c r="F70" s="1">
        <f t="shared" si="12"/>
        <v>5.4760129152857514E-3</v>
      </c>
      <c r="G70" s="3">
        <f t="shared" si="13"/>
        <v>1.285995638545835E-9</v>
      </c>
      <c r="H70" s="3">
        <f t="shared" si="14"/>
        <v>2.5253299431125066E-10</v>
      </c>
      <c r="I70" s="9">
        <f t="shared" si="15"/>
        <v>0.89746368772013885</v>
      </c>
      <c r="J70" s="9">
        <f t="shared" si="16"/>
        <v>1.884742395080137E-2</v>
      </c>
      <c r="K70" s="9">
        <f t="shared" si="0"/>
        <v>5.6728863114747924E-3</v>
      </c>
      <c r="L70" s="7">
        <f t="shared" si="17"/>
        <v>3.1116979728017191E-8</v>
      </c>
      <c r="M70" s="7">
        <f t="shared" si="18"/>
        <v>0.99999996888302023</v>
      </c>
      <c r="N70" s="7">
        <f t="shared" si="19"/>
        <v>-2.7904175129185674E-4</v>
      </c>
      <c r="O70" s="3">
        <f t="shared" si="1"/>
        <v>1.7039698287530704E-10</v>
      </c>
      <c r="P70" s="8">
        <f t="shared" si="2"/>
        <v>5.4760127448887684E-3</v>
      </c>
      <c r="Q70" s="9">
        <f t="shared" si="3"/>
        <v>2.4376848854971134E-10</v>
      </c>
      <c r="R70" s="22">
        <f t="shared" si="4"/>
        <v>1.8193429967543449E-2</v>
      </c>
      <c r="S70" s="3">
        <f t="shared" si="5"/>
        <v>1.285995638545835E-9</v>
      </c>
      <c r="T70" s="9">
        <f t="shared" si="20"/>
        <v>2.5253299431125066E-10</v>
      </c>
      <c r="U70" s="8">
        <f t="shared" si="21"/>
        <v>9.4856135320269108E-3</v>
      </c>
      <c r="V70" s="3">
        <f t="shared" si="6"/>
        <v>0.89746368772013885</v>
      </c>
      <c r="W70" s="3">
        <f t="shared" si="38"/>
        <v>1.884742395080137E-2</v>
      </c>
      <c r="X70" s="3">
        <f t="shared" si="23"/>
        <v>9.4856535537889176E-3</v>
      </c>
      <c r="Y70" s="7">
        <f t="shared" si="24"/>
        <v>9.7646552833187683E-3</v>
      </c>
      <c r="Z70" s="7">
        <f t="shared" si="7"/>
        <v>9.5116433670110623E-3</v>
      </c>
      <c r="AB70" s="7">
        <f t="shared" si="25"/>
        <v>5.4327344686612859E-9</v>
      </c>
      <c r="AC70" s="7">
        <f t="shared" si="26"/>
        <v>5.4327344686612851E-9</v>
      </c>
      <c r="AD70" s="7">
        <f t="shared" si="27"/>
        <v>3.1374753904531399E-2</v>
      </c>
      <c r="AE70" s="7">
        <f t="shared" si="28"/>
        <v>3.1374753904531393E-2</v>
      </c>
      <c r="AF70" s="7">
        <f t="shared" si="29"/>
        <v>4.1139414620584638E-2</v>
      </c>
      <c r="AH70" s="7">
        <f t="shared" si="30"/>
        <v>2.4376902029342506E-10</v>
      </c>
      <c r="AI70" s="7">
        <f t="shared" si="31"/>
        <v>1.4382372197312079E-8</v>
      </c>
      <c r="AJ70" s="7">
        <f t="shared" si="37"/>
        <v>4.120118066039259E-8</v>
      </c>
      <c r="AL70" s="7">
        <f t="shared" si="33"/>
        <v>1.8193337801550778E-2</v>
      </c>
      <c r="AM70" s="7">
        <f t="shared" si="34"/>
        <v>1.0734069302914959</v>
      </c>
      <c r="AN70" s="7">
        <f t="shared" si="35"/>
        <v>1.462998958173003</v>
      </c>
    </row>
    <row r="71" spans="1:40" x14ac:dyDescent="0.4">
      <c r="A71" s="7">
        <f t="shared" si="36"/>
        <v>60</v>
      </c>
      <c r="B71" s="2">
        <f t="shared" si="8"/>
        <v>2.289734845645553E-11</v>
      </c>
      <c r="C71" s="1">
        <f t="shared" si="9"/>
        <v>4.5673602041822976E-12</v>
      </c>
      <c r="D71" s="3">
        <f t="shared" si="10"/>
        <v>0.88249690258459534</v>
      </c>
      <c r="E71" s="7">
        <f t="shared" si="11"/>
        <v>1.7824965899239303E-2</v>
      </c>
      <c r="F71" s="1">
        <f t="shared" si="12"/>
        <v>5.3474897729689436E-3</v>
      </c>
      <c r="G71" s="3">
        <f t="shared" si="13"/>
        <v>4.8837743012314366E-11</v>
      </c>
      <c r="H71" s="3">
        <f t="shared" si="14"/>
        <v>9.590344717069996E-12</v>
      </c>
      <c r="I71" s="9">
        <f t="shared" si="15"/>
        <v>0.87475983374075639</v>
      </c>
      <c r="J71" s="9">
        <f t="shared" si="16"/>
        <v>1.8370625650077313E-2</v>
      </c>
      <c r="K71" s="9">
        <f t="shared" si="0"/>
        <v>5.5293746211205171E-3</v>
      </c>
      <c r="L71" s="7">
        <f t="shared" si="17"/>
        <v>1.2123878955628795E-9</v>
      </c>
      <c r="M71" s="7">
        <f t="shared" si="18"/>
        <v>0.99999999878761214</v>
      </c>
      <c r="N71" s="7">
        <f t="shared" si="19"/>
        <v>-2.5804045007648624E-4</v>
      </c>
      <c r="O71" s="3">
        <f t="shared" si="1"/>
        <v>6.4832318723938377E-12</v>
      </c>
      <c r="P71" s="8">
        <f t="shared" si="2"/>
        <v>5.3474897664857121E-3</v>
      </c>
      <c r="Q71" s="9">
        <f t="shared" si="3"/>
        <v>9.2748569122686279E-12</v>
      </c>
      <c r="R71" s="22">
        <f t="shared" si="4"/>
        <v>1.7766426979104716E-2</v>
      </c>
      <c r="S71" s="3">
        <f t="shared" si="5"/>
        <v>4.8837743012314366E-11</v>
      </c>
      <c r="T71" s="9">
        <f t="shared" si="20"/>
        <v>9.590344717069996E-12</v>
      </c>
      <c r="U71" s="8">
        <f t="shared" si="21"/>
        <v>9.2629886263974007E-3</v>
      </c>
      <c r="V71" s="3">
        <f t="shared" si="6"/>
        <v>0.87475983374075639</v>
      </c>
      <c r="W71" s="3">
        <f t="shared" si="38"/>
        <v>1.8370625650077313E-2</v>
      </c>
      <c r="X71" s="3">
        <f t="shared" si="23"/>
        <v>9.2630277088421465E-3</v>
      </c>
      <c r="Y71" s="7">
        <f t="shared" si="24"/>
        <v>9.5210290764738865E-3</v>
      </c>
      <c r="Z71" s="7">
        <f t="shared" si="7"/>
        <v>9.2884056443231118E-3</v>
      </c>
      <c r="AB71" s="7">
        <f t="shared" si="25"/>
        <v>2.3729636449302476E-10</v>
      </c>
      <c r="AC71" s="7">
        <f t="shared" si="26"/>
        <v>2.3729636449302476E-10</v>
      </c>
      <c r="AD71" s="7">
        <f t="shared" si="27"/>
        <v>3.083606139275618E-2</v>
      </c>
      <c r="AE71" s="7">
        <f t="shared" si="28"/>
        <v>3.083606139275618E-2</v>
      </c>
      <c r="AF71" s="7">
        <f t="shared" si="29"/>
        <v>4.0357090706526433E-2</v>
      </c>
      <c r="AH71" s="7">
        <f t="shared" si="30"/>
        <v>9.2748771439519285E-12</v>
      </c>
      <c r="AI71" s="7">
        <f t="shared" si="31"/>
        <v>5.5649262863711576E-10</v>
      </c>
      <c r="AJ71" s="7">
        <f t="shared" si="37"/>
        <v>1.8180486781161969E-9</v>
      </c>
      <c r="AL71" s="7">
        <f t="shared" si="33"/>
        <v>1.7766336976264036E-2</v>
      </c>
      <c r="AM71" s="7">
        <f t="shared" si="34"/>
        <v>1.065980218575842</v>
      </c>
      <c r="AN71" s="7">
        <f t="shared" si="35"/>
        <v>1.7650636213931949</v>
      </c>
    </row>
    <row r="72" spans="1:40" x14ac:dyDescent="0.4">
      <c r="A72" s="7">
        <f t="shared" si="36"/>
        <v>61</v>
      </c>
      <c r="B72" s="2">
        <f t="shared" si="8"/>
        <v>6.1019366776053239E-13</v>
      </c>
      <c r="C72" s="1">
        <f t="shared" si="9"/>
        <v>1.2171602665145051E-13</v>
      </c>
      <c r="D72" s="3">
        <f t="shared" si="10"/>
        <v>0.85963276360254215</v>
      </c>
      <c r="E72" s="7">
        <f t="shared" si="11"/>
        <v>1.7363148416960378E-2</v>
      </c>
      <c r="F72" s="1">
        <f t="shared" si="12"/>
        <v>5.2089445251733146E-3</v>
      </c>
      <c r="G72" s="3">
        <f t="shared" si="13"/>
        <v>1.4556134725537358E-12</v>
      </c>
      <c r="H72" s="3">
        <f t="shared" si="14"/>
        <v>2.8584111622606471E-13</v>
      </c>
      <c r="I72" s="9">
        <f t="shared" si="15"/>
        <v>0.85031364957757383</v>
      </c>
      <c r="J72" s="9">
        <f t="shared" si="16"/>
        <v>1.7857237082709955E-2</v>
      </c>
      <c r="K72" s="9">
        <f t="shared" si="0"/>
        <v>5.3748497897246747E-3</v>
      </c>
      <c r="L72" s="7">
        <f t="shared" si="17"/>
        <v>3.7174210716578273E-11</v>
      </c>
      <c r="M72" s="7">
        <f t="shared" si="18"/>
        <v>0.99999999996282585</v>
      </c>
      <c r="N72" s="7">
        <f t="shared" si="19"/>
        <v>-2.3561808300286919E-4</v>
      </c>
      <c r="O72" s="3">
        <f t="shared" si="1"/>
        <v>1.9363840138975956E-13</v>
      </c>
      <c r="P72" s="8">
        <f t="shared" si="2"/>
        <v>5.2089445249796761E-3</v>
      </c>
      <c r="Q72" s="9">
        <f t="shared" si="3"/>
        <v>2.7701746612794274E-13</v>
      </c>
      <c r="R72" s="22">
        <f t="shared" si="4"/>
        <v>1.7306126160588693E-2</v>
      </c>
      <c r="S72" s="3">
        <f t="shared" si="5"/>
        <v>1.4556134725537358E-12</v>
      </c>
      <c r="T72" s="9">
        <f t="shared" si="20"/>
        <v>2.8584111622606471E-13</v>
      </c>
      <c r="U72" s="8">
        <f t="shared" si="21"/>
        <v>9.0229990130200194E-3</v>
      </c>
      <c r="V72" s="3">
        <f t="shared" si="6"/>
        <v>0.85031364957757383</v>
      </c>
      <c r="W72" s="3">
        <f t="shared" si="38"/>
        <v>1.7857237082709955E-2</v>
      </c>
      <c r="X72" s="3">
        <f t="shared" si="23"/>
        <v>9.0230370828987029E-3</v>
      </c>
      <c r="Y72" s="7">
        <f t="shared" si="24"/>
        <v>9.2586170960228878E-3</v>
      </c>
      <c r="Z72" s="7">
        <f t="shared" si="7"/>
        <v>9.0477574188665318E-3</v>
      </c>
      <c r="AB72" s="7">
        <f t="shared" si="25"/>
        <v>8.0688834849593808E-12</v>
      </c>
      <c r="AC72" s="7">
        <f t="shared" si="26"/>
        <v>8.0688834849593824E-12</v>
      </c>
      <c r="AD72" s="7">
        <f t="shared" si="27"/>
        <v>3.0250149972513081E-2</v>
      </c>
      <c r="AE72" s="7">
        <f t="shared" si="28"/>
        <v>3.0250149972513081E-2</v>
      </c>
      <c r="AF72" s="7">
        <f t="shared" si="29"/>
        <v>3.9508767076604855E-2</v>
      </c>
      <c r="AH72" s="7">
        <f t="shared" si="30"/>
        <v>2.7701807039922114E-13</v>
      </c>
      <c r="AI72" s="7">
        <f t="shared" si="31"/>
        <v>1.689810229435249E-11</v>
      </c>
      <c r="AJ72" s="7">
        <f t="shared" si="37"/>
        <v>6.2334594251685594E-11</v>
      </c>
      <c r="AL72" s="7">
        <f t="shared" si="33"/>
        <v>1.7306038489583297E-2</v>
      </c>
      <c r="AM72" s="7">
        <f t="shared" si="34"/>
        <v>1.0556683478645812</v>
      </c>
      <c r="AN72" s="7">
        <f t="shared" si="35"/>
        <v>2.0816314716586763</v>
      </c>
    </row>
    <row r="73" spans="1:40" x14ac:dyDescent="0.4">
      <c r="A73" s="7">
        <f t="shared" si="36"/>
        <v>62</v>
      </c>
      <c r="B73" s="2">
        <f t="shared" si="8"/>
        <v>1.2664165549094177E-14</v>
      </c>
      <c r="C73" s="1">
        <f t="shared" si="9"/>
        <v>2.5261355417684468E-15</v>
      </c>
      <c r="D73" s="3">
        <f t="shared" si="10"/>
        <v>0.835270211411272</v>
      </c>
      <c r="E73" s="7">
        <f t="shared" si="11"/>
        <v>1.6871065486407318E-2</v>
      </c>
      <c r="F73" s="1">
        <f t="shared" si="12"/>
        <v>5.0613196459239644E-3</v>
      </c>
      <c r="G73" s="3">
        <f t="shared" si="13"/>
        <v>3.4049515741727851E-14</v>
      </c>
      <c r="H73" s="3">
        <f t="shared" si="14"/>
        <v>6.6863571752309088E-15</v>
      </c>
      <c r="I73" s="9">
        <f t="shared" si="15"/>
        <v>0.82430481620050011</v>
      </c>
      <c r="J73" s="9">
        <f t="shared" si="16"/>
        <v>1.7311031686513108E-2</v>
      </c>
      <c r="K73" s="9">
        <f t="shared" si="0"/>
        <v>5.2104474273282544E-3</v>
      </c>
      <c r="L73" s="7">
        <f t="shared" si="17"/>
        <v>8.9701135924419915E-13</v>
      </c>
      <c r="M73" s="7">
        <f t="shared" si="18"/>
        <v>0.99999999999910294</v>
      </c>
      <c r="N73" s="7">
        <f t="shared" si="19"/>
        <v>-2.1203727336215433E-4</v>
      </c>
      <c r="O73" s="3">
        <f t="shared" si="1"/>
        <v>4.5400612151596241E-15</v>
      </c>
      <c r="P73" s="8">
        <f t="shared" si="2"/>
        <v>5.0613196459194237E-3</v>
      </c>
      <c r="Q73" s="9">
        <f t="shared" si="3"/>
        <v>6.4949733361916668E-15</v>
      </c>
      <c r="R73" s="22">
        <f t="shared" si="4"/>
        <v>1.6815659278246856E-2</v>
      </c>
      <c r="S73" s="3">
        <f t="shared" si="5"/>
        <v>3.4049515741727851E-14</v>
      </c>
      <c r="T73" s="9">
        <f t="shared" si="20"/>
        <v>6.6863571752309088E-15</v>
      </c>
      <c r="U73" s="8">
        <f t="shared" si="21"/>
        <v>8.7672813531803773E-3</v>
      </c>
      <c r="V73" s="3">
        <f t="shared" si="6"/>
        <v>0.82430481620050011</v>
      </c>
      <c r="W73" s="3">
        <f t="shared" si="38"/>
        <v>1.7311031686513108E-2</v>
      </c>
      <c r="X73" s="3">
        <f t="shared" si="23"/>
        <v>8.7673183441339172E-3</v>
      </c>
      <c r="Y73" s="7">
        <f t="shared" si="24"/>
        <v>8.9793186265425332E-3</v>
      </c>
      <c r="Z73" s="7">
        <f t="shared" si="7"/>
        <v>8.7913380859695224E-3</v>
      </c>
      <c r="AB73" s="7">
        <f t="shared" si="25"/>
        <v>2.1378104501967405E-13</v>
      </c>
      <c r="AC73" s="7">
        <f t="shared" si="26"/>
        <v>2.1378104501967405E-13</v>
      </c>
      <c r="AD73" s="7">
        <f t="shared" si="27"/>
        <v>2.9619675064565636E-2</v>
      </c>
      <c r="AE73" s="7">
        <f t="shared" si="28"/>
        <v>2.9619675064565643E-2</v>
      </c>
      <c r="AF73" s="7">
        <f t="shared" si="29"/>
        <v>3.8598993691321956E-2</v>
      </c>
      <c r="AH73" s="7">
        <f t="shared" si="30"/>
        <v>6.4949875039836678E-15</v>
      </c>
      <c r="AI73" s="7">
        <f t="shared" si="31"/>
        <v>4.0268922524698741E-13</v>
      </c>
      <c r="AJ73" s="7">
        <f t="shared" si="37"/>
        <v>1.6628550617136053E-12</v>
      </c>
      <c r="AL73" s="7">
        <f t="shared" si="33"/>
        <v>1.6815574091894825E-2</v>
      </c>
      <c r="AM73" s="7">
        <f t="shared" si="34"/>
        <v>1.0425655936974791</v>
      </c>
      <c r="AN73" s="7">
        <f t="shared" si="35"/>
        <v>2.4082980053766092</v>
      </c>
    </row>
    <row r="74" spans="1:40" x14ac:dyDescent="0.4">
      <c r="A74" s="7">
        <f t="shared" si="36"/>
        <v>63</v>
      </c>
      <c r="B74" s="2">
        <f t="shared" si="8"/>
        <v>2.0469717131642043E-16</v>
      </c>
      <c r="C74" s="1">
        <f t="shared" si="9"/>
        <v>4.0831178158347757E-17</v>
      </c>
      <c r="D74" s="3">
        <f t="shared" si="10"/>
        <v>0.80957164866788689</v>
      </c>
      <c r="E74" s="7">
        <f t="shared" si="11"/>
        <v>1.635199737045278E-2</v>
      </c>
      <c r="F74" s="1">
        <f t="shared" si="12"/>
        <v>4.9055992111358632E-3</v>
      </c>
      <c r="G74" s="3">
        <f t="shared" si="13"/>
        <v>6.2510101565813754E-16</v>
      </c>
      <c r="H74" s="3">
        <f t="shared" si="14"/>
        <v>1.2275207356819282E-16</v>
      </c>
      <c r="I74" s="9">
        <f t="shared" si="15"/>
        <v>0.79692030687845883</v>
      </c>
      <c r="J74" s="9">
        <f t="shared" si="16"/>
        <v>1.6735936043158085E-2</v>
      </c>
      <c r="K74" s="9">
        <f t="shared" si="0"/>
        <v>5.0373493896302378E-3</v>
      </c>
      <c r="L74" s="7">
        <f t="shared" si="17"/>
        <v>1.7033745390291639E-14</v>
      </c>
      <c r="M74" s="7">
        <f t="shared" si="18"/>
        <v>0.9999999999999829</v>
      </c>
      <c r="N74" s="7">
        <f t="shared" si="19"/>
        <v>-1.8756769239512081E-4</v>
      </c>
      <c r="O74" s="3">
        <f t="shared" si="1"/>
        <v>8.3560727949303815E-17</v>
      </c>
      <c r="P74" s="8">
        <f t="shared" si="2"/>
        <v>4.9055992111357791E-3</v>
      </c>
      <c r="Q74" s="9">
        <f t="shared" si="3"/>
        <v>1.1954127362232327E-16</v>
      </c>
      <c r="R74" s="22">
        <f t="shared" si="4"/>
        <v>1.6298295832116089E-2</v>
      </c>
      <c r="S74" s="3">
        <f t="shared" si="5"/>
        <v>6.2510101565813754E-16</v>
      </c>
      <c r="T74" s="9">
        <f t="shared" si="20"/>
        <v>1.2275207356819282E-16</v>
      </c>
      <c r="U74" s="8">
        <f t="shared" si="21"/>
        <v>8.4975404636879921E-3</v>
      </c>
      <c r="V74" s="3">
        <f t="shared" si="6"/>
        <v>0.79692030687845883</v>
      </c>
      <c r="W74" s="3">
        <f t="shared" si="38"/>
        <v>1.6735936043158085E-2</v>
      </c>
      <c r="X74" s="3">
        <f t="shared" si="23"/>
        <v>8.4975763165495381E-3</v>
      </c>
      <c r="Y74" s="7">
        <f t="shared" si="24"/>
        <v>8.6851081560831139E-3</v>
      </c>
      <c r="Z74" s="7">
        <f t="shared" si="7"/>
        <v>8.5208570485104489E-3</v>
      </c>
      <c r="AB74" s="7">
        <f t="shared" si="25"/>
        <v>4.4166108092306086E-15</v>
      </c>
      <c r="AC74" s="7">
        <f t="shared" si="26"/>
        <v>4.4166108092306086E-15</v>
      </c>
      <c r="AD74" s="7">
        <f t="shared" si="27"/>
        <v>2.8947484461076981E-2</v>
      </c>
      <c r="AE74" s="7">
        <f t="shared" si="28"/>
        <v>2.8947484461076981E-2</v>
      </c>
      <c r="AF74" s="7">
        <f t="shared" si="29"/>
        <v>3.7632592617164506E-2</v>
      </c>
      <c r="AH74" s="7">
        <f t="shared" si="30"/>
        <v>1.1954153438334759E-16</v>
      </c>
      <c r="AI74" s="7">
        <f t="shared" si="31"/>
        <v>7.5311166661508982E-15</v>
      </c>
      <c r="AJ74" s="7">
        <f t="shared" si="37"/>
        <v>3.4550207193717476E-14</v>
      </c>
      <c r="AL74" s="7">
        <f t="shared" si="33"/>
        <v>1.6298213266672579E-2</v>
      </c>
      <c r="AM74" s="7">
        <f t="shared" si="34"/>
        <v>1.0267874358003724</v>
      </c>
      <c r="AN74" s="7">
        <f t="shared" si="35"/>
        <v>2.7405946651623321</v>
      </c>
    </row>
    <row r="75" spans="1:40" x14ac:dyDescent="0.4">
      <c r="A75" s="7">
        <f t="shared" si="36"/>
        <v>64</v>
      </c>
      <c r="B75" s="2">
        <f t="shared" si="8"/>
        <v>2.5767571091549807E-18</v>
      </c>
      <c r="C75" s="1">
        <f t="shared" si="9"/>
        <v>5.1398867858344573E-19</v>
      </c>
      <c r="D75" s="3">
        <f t="shared" si="10"/>
        <v>0.78270453824186814</v>
      </c>
      <c r="E75" s="7">
        <f t="shared" si="11"/>
        <v>1.5809326539821762E-2</v>
      </c>
      <c r="F75" s="1">
        <f t="shared" si="12"/>
        <v>4.7427979619465294E-3</v>
      </c>
      <c r="G75" s="3">
        <f t="shared" si="13"/>
        <v>9.0066619216827399E-18</v>
      </c>
      <c r="H75" s="3">
        <f t="shared" si="14"/>
        <v>1.7686524243609235E-18</v>
      </c>
      <c r="I75" s="9">
        <f t="shared" si="15"/>
        <v>0.76835216479137092</v>
      </c>
      <c r="J75" s="9">
        <f t="shared" si="16"/>
        <v>1.6135983206325335E-2</v>
      </c>
      <c r="K75" s="9">
        <f t="shared" si="0"/>
        <v>4.8567695852718635E-3</v>
      </c>
      <c r="L75" s="7">
        <f t="shared" si="17"/>
        <v>2.5455309531290547E-16</v>
      </c>
      <c r="M75" s="7">
        <f t="shared" si="18"/>
        <v>0.99999999999999978</v>
      </c>
      <c r="N75" s="7">
        <f t="shared" si="19"/>
        <v>-1.6248176626234748E-4</v>
      </c>
      <c r="O75" s="3">
        <f t="shared" si="1"/>
        <v>1.2072939016572288E-18</v>
      </c>
      <c r="P75" s="8">
        <f t="shared" si="2"/>
        <v>4.7427979619465285E-3</v>
      </c>
      <c r="Q75" s="9">
        <f t="shared" si="3"/>
        <v>1.7271444873975804E-18</v>
      </c>
      <c r="R75" s="22">
        <f t="shared" si="4"/>
        <v>1.5757407184894105E-2</v>
      </c>
      <c r="S75" s="3">
        <f t="shared" si="5"/>
        <v>9.0066619216827399E-18</v>
      </c>
      <c r="T75" s="9">
        <f t="shared" si="20"/>
        <v>1.7686524243609235E-18</v>
      </c>
      <c r="U75" s="8">
        <f t="shared" si="21"/>
        <v>8.2155340985193767E-3</v>
      </c>
      <c r="V75" s="3">
        <f t="shared" si="6"/>
        <v>0.76835216479137092</v>
      </c>
      <c r="W75" s="3">
        <f t="shared" si="38"/>
        <v>1.6135983206325335E-2</v>
      </c>
      <c r="X75" s="3">
        <f t="shared" si="23"/>
        <v>8.2155687615383787E-3</v>
      </c>
      <c r="Y75" s="7">
        <f t="shared" si="24"/>
        <v>8.3780158647817262E-3</v>
      </c>
      <c r="Z75" s="7">
        <f t="shared" si="7"/>
        <v>8.2380768799827052E-3</v>
      </c>
      <c r="AB75" s="7">
        <f t="shared" si="25"/>
        <v>7.1196602551478658E-17</v>
      </c>
      <c r="AC75" s="7">
        <f t="shared" si="26"/>
        <v>7.119660255147867E-17</v>
      </c>
      <c r="AD75" s="7">
        <f t="shared" si="27"/>
        <v>2.823660196393192E-2</v>
      </c>
      <c r="AE75" s="7">
        <f t="shared" si="28"/>
        <v>2.8236601963931924E-2</v>
      </c>
      <c r="AF75" s="7">
        <f t="shared" si="29"/>
        <v>3.6614617828713725E-2</v>
      </c>
      <c r="AH75" s="7">
        <f t="shared" si="30"/>
        <v>1.7271482548993988E-18</v>
      </c>
      <c r="AI75" s="7">
        <f t="shared" si="31"/>
        <v>1.1053748831356152E-16</v>
      </c>
      <c r="AJ75" s="7">
        <f t="shared" si="37"/>
        <v>5.5963739658923054E-16</v>
      </c>
      <c r="AL75" s="7">
        <f t="shared" si="33"/>
        <v>1.5757327359535295E-2</v>
      </c>
      <c r="AM75" s="7">
        <f t="shared" si="34"/>
        <v>1.0084689510102589</v>
      </c>
      <c r="AN75" s="7">
        <f t="shared" si="35"/>
        <v>3.0740630259073773</v>
      </c>
    </row>
    <row r="76" spans="1:40" x14ac:dyDescent="0.4">
      <c r="A76" s="7">
        <f t="shared" si="36"/>
        <v>65</v>
      </c>
      <c r="B76" s="2">
        <f t="shared" si="8"/>
        <v>2.5261637809256928E-20</v>
      </c>
      <c r="C76" s="1">
        <f t="shared" si="9"/>
        <v>5.0389676971500064E-21</v>
      </c>
      <c r="D76" s="3">
        <f t="shared" si="10"/>
        <v>0.75483960198900735</v>
      </c>
      <c r="E76" s="7">
        <f t="shared" si="11"/>
        <v>1.5246501291328488E-2</v>
      </c>
      <c r="F76" s="1">
        <f t="shared" si="12"/>
        <v>4.5739503873985475E-3</v>
      </c>
      <c r="G76" s="3">
        <f t="shared" si="13"/>
        <v>1.0184786032941303E-19</v>
      </c>
      <c r="H76" s="3">
        <f t="shared" si="14"/>
        <v>2.0000025165142898E-20</v>
      </c>
      <c r="I76" s="9">
        <f t="shared" si="15"/>
        <v>0.73879528377162318</v>
      </c>
      <c r="J76" s="9">
        <f t="shared" si="16"/>
        <v>1.5515266095577681E-2</v>
      </c>
      <c r="K76" s="9">
        <f t="shared" ref="K76:K111" si="39">H76*P$3+J76*P$4</f>
        <v>4.6699399421079261E-3</v>
      </c>
      <c r="L76" s="7">
        <f t="shared" si="17"/>
        <v>2.9936611099919459E-18</v>
      </c>
      <c r="M76" s="7">
        <f t="shared" si="18"/>
        <v>1</v>
      </c>
      <c r="N76" s="7">
        <f t="shared" si="19"/>
        <v>-1.3705055152485747E-4</v>
      </c>
      <c r="O76" s="3">
        <f t="shared" ref="O76:O111" si="40">F76*L76</f>
        <v>1.3692857393787625E-20</v>
      </c>
      <c r="P76" s="8">
        <f t="shared" ref="P76:P111" si="41">F76*M76</f>
        <v>4.5739503873985475E-3</v>
      </c>
      <c r="Q76" s="9">
        <f t="shared" ref="Q76:Q111" si="42">O76/R$3</f>
        <v>1.9588886460818057E-20</v>
      </c>
      <c r="R76" s="22">
        <f t="shared" ref="R76:R111" si="43">P76/R$4</f>
        <v>1.5196430308864087E-2</v>
      </c>
      <c r="S76" s="3">
        <f t="shared" ref="S76:S111" si="44">1/EXP((A76-M$7)^2/(2*O$7^2))</f>
        <v>1.0184786032941303E-19</v>
      </c>
      <c r="T76" s="9">
        <f t="shared" si="20"/>
        <v>2.0000025165142898E-20</v>
      </c>
      <c r="U76" s="8">
        <f t="shared" si="21"/>
        <v>7.9230542127471382E-3</v>
      </c>
      <c r="V76" s="3">
        <f t="shared" ref="V76:V111" si="45">1/EXP((A76-M$8)^2/(2*O$8^2))</f>
        <v>0.73879528377162318</v>
      </c>
      <c r="W76" s="3">
        <f t="shared" si="38"/>
        <v>1.5515266095577681E-2</v>
      </c>
      <c r="X76" s="3">
        <f t="shared" si="23"/>
        <v>7.9230876417336667E-3</v>
      </c>
      <c r="Y76" s="7">
        <f t="shared" si="24"/>
        <v>8.0601047642719949E-3</v>
      </c>
      <c r="Z76" s="7">
        <f t="shared" ref="Z76:Z111" si="46">B$3*C76*LOG(C76/F76,2)+B$4*E76*LOG(E76/F76,2)</f>
        <v>7.9447944523344648E-3</v>
      </c>
      <c r="AB76" s="7">
        <f t="shared" si="25"/>
        <v>8.9604087126402463E-19</v>
      </c>
      <c r="AC76" s="7">
        <f t="shared" si="26"/>
        <v>8.9604087126402463E-19</v>
      </c>
      <c r="AD76" s="7">
        <f t="shared" si="27"/>
        <v>2.7490209106892288E-2</v>
      </c>
      <c r="AE76" s="7">
        <f t="shared" si="28"/>
        <v>2.7490209106892288E-2</v>
      </c>
      <c r="AF76" s="7">
        <f t="shared" si="29"/>
        <v>3.5550313871164287E-2</v>
      </c>
      <c r="AH76" s="7">
        <f t="shared" si="30"/>
        <v>1.9588929190980997E-20</v>
      </c>
      <c r="AI76" s="7">
        <f t="shared" si="31"/>
        <v>1.2732803974137648E-18</v>
      </c>
      <c r="AJ76" s="7">
        <f t="shared" si="37"/>
        <v>7.0720986181786693E-18</v>
      </c>
      <c r="AL76" s="7">
        <f t="shared" si="33"/>
        <v>1.5196353325354822E-2</v>
      </c>
      <c r="AM76" s="7">
        <f t="shared" si="34"/>
        <v>0.98776296614806347</v>
      </c>
      <c r="AN76" s="7">
        <f t="shared" si="35"/>
        <v>3.4043267997700566</v>
      </c>
    </row>
    <row r="77" spans="1:40" x14ac:dyDescent="0.4">
      <c r="A77" s="7">
        <f t="shared" si="36"/>
        <v>66</v>
      </c>
      <c r="B77" s="2">
        <f t="shared" ref="B77:B111" si="47">1/EXP((A77-E$3)^2/(2*I$3^2))</f>
        <v>1.9287498479639181E-22</v>
      </c>
      <c r="C77" s="1">
        <f t="shared" ref="C77:C111" si="48">B77/B$112</f>
        <v>3.8472993133532106E-23</v>
      </c>
      <c r="D77" s="3">
        <f>1/EXP((A77-E$4)^2/(2*I$4^2))</f>
        <v>0.72614903707369083</v>
      </c>
      <c r="E77" s="7">
        <f>D77/D$112</f>
        <v>1.4666999720560759E-2</v>
      </c>
      <c r="F77" s="1">
        <f t="shared" ref="F77:F111" si="49">B$3*C77+B$4*E77</f>
        <v>4.4000999161682283E-3</v>
      </c>
      <c r="G77" s="3">
        <f t="shared" ref="G77:G111" si="50">1/EXP((A77-L$3)^2/(2*N$3^2))</f>
        <v>9.0388743590275471E-22</v>
      </c>
      <c r="H77" s="3">
        <f t="shared" ref="H77:H111" si="51">G77/G$112</f>
        <v>1.7749780315503432E-22</v>
      </c>
      <c r="I77" s="9">
        <f t="shared" ref="I77:I111" si="52">1/EXP((A77-L$4)^2/(2*N$4^2))</f>
        <v>0.70844522759108597</v>
      </c>
      <c r="J77" s="9">
        <f t="shared" ref="J77:J111" si="53">I77/I$112</f>
        <v>1.4877891699719561E-2</v>
      </c>
      <c r="K77" s="9">
        <f t="shared" si="39"/>
        <v>4.4780966226985906E-3</v>
      </c>
      <c r="L77" s="7">
        <f t="shared" ref="L77:L111" si="54">P$3*H77/K77</f>
        <v>2.7706579343219224E-20</v>
      </c>
      <c r="M77" s="7">
        <f t="shared" ref="M77:M111" si="55">P$4*J77/K77</f>
        <v>1</v>
      </c>
      <c r="N77" s="7">
        <f t="shared" ref="N77:N111" si="56">F77*LOG(F77/K77,2)</f>
        <v>-1.1153977295054308E-4</v>
      </c>
      <c r="O77" s="3">
        <f t="shared" si="40"/>
        <v>1.2191171744540728E-22</v>
      </c>
      <c r="P77" s="8">
        <f t="shared" si="41"/>
        <v>4.4000999161682283E-3</v>
      </c>
      <c r="Q77" s="9">
        <f t="shared" si="42"/>
        <v>1.7440587618804019E-22</v>
      </c>
      <c r="R77" s="22">
        <f t="shared" si="43"/>
        <v>1.4618831877212248E-2</v>
      </c>
      <c r="S77" s="3">
        <f t="shared" si="44"/>
        <v>9.0388743590275471E-22</v>
      </c>
      <c r="T77" s="9">
        <f t="shared" ref="T77:T111" si="57">S77/S$112</f>
        <v>1.7749780315503432E-22</v>
      </c>
      <c r="U77" s="8">
        <f t="shared" ref="U77:U111" si="58">O77*LOG(H77/K77,2)+P77*LOG(J77/K77,2)</f>
        <v>7.6219082466115317E-3</v>
      </c>
      <c r="V77" s="3">
        <f t="shared" si="45"/>
        <v>0.70844522759108597</v>
      </c>
      <c r="W77" s="3">
        <f t="shared" ref="W77:W111" si="59">V77/V$112</f>
        <v>1.4877891699719561E-2</v>
      </c>
      <c r="X77" s="3">
        <f t="shared" ref="X77:X111" si="60">O77*LOG(Q77/F77,2)+P77*LOG(R77/F77,2)</f>
        <v>7.6219404050016275E-3</v>
      </c>
      <c r="Y77" s="7">
        <f t="shared" ref="Y77:Y111" si="61">O77*LOG(T77/F77,2)+P77*LOG(W77/F77,2)</f>
        <v>7.7334480195620755E-3</v>
      </c>
      <c r="Z77" s="7">
        <f t="shared" si="46"/>
        <v>7.642822165277818E-3</v>
      </c>
      <c r="AB77" s="7">
        <f t="shared" ref="AB77:AB111" si="62">-O77*LOG(T77,2)</f>
        <v>8.8086844419140809E-21</v>
      </c>
      <c r="AC77" s="7">
        <f t="shared" ref="AC77:AC111" si="63">-P$3*F77/K77*H77*LOG(T77,2)</f>
        <v>8.8086844419140794E-21</v>
      </c>
      <c r="AD77" s="7">
        <f t="shared" ref="AD77:AD111" si="64">-P$4*F77/K77*J77*LOG(W77,2)</f>
        <v>2.6711625350071763E-2</v>
      </c>
      <c r="AE77" s="7">
        <f t="shared" ref="AE77:AE111" si="65">-P77*LOG(W77,2)</f>
        <v>2.6711625350071766E-2</v>
      </c>
      <c r="AF77" s="7">
        <f t="shared" ref="AF77:AF111" si="66">-F77*LOG(F77,2)</f>
        <v>3.4445073369633844E-2</v>
      </c>
      <c r="AH77" s="7">
        <f t="shared" ref="AH77:AH111" si="67">F77*T77/K77</f>
        <v>1.7440625662781257E-22</v>
      </c>
      <c r="AI77" s="7">
        <f t="shared" ref="AI77:AI111" si="68">AH77*A77</f>
        <v>1.1510812937435629E-20</v>
      </c>
      <c r="AJ77" s="7">
        <f t="shared" si="37"/>
        <v>6.9767143427911596E-20</v>
      </c>
      <c r="AL77" s="7">
        <f t="shared" ref="AL77:AL111" si="69">F77*W77/K77</f>
        <v>1.4618757819755569E-2</v>
      </c>
      <c r="AM77" s="7">
        <f t="shared" ref="AM77:AM111" si="70">AL77*A77</f>
        <v>0.96483801610386755</v>
      </c>
      <c r="AN77" s="7">
        <f t="shared" ref="AN77:AN111" si="71">(A77-AM$112)^2*AL77</f>
        <v>3.7271602559862478</v>
      </c>
    </row>
    <row r="78" spans="1:40" x14ac:dyDescent="0.4">
      <c r="A78" s="7">
        <f t="shared" ref="A78:A111" si="72">A77+1</f>
        <v>67</v>
      </c>
      <c r="B78" s="2">
        <f t="shared" si="47"/>
        <v>1.146876582225596E-24</v>
      </c>
      <c r="C78" s="1">
        <f t="shared" si="48"/>
        <v>2.2876877952604028E-25</v>
      </c>
      <c r="D78" s="3">
        <f t="shared" ref="D78:D93" si="73">1/EXP((A78-E$4)^2/(2*I$4^2))</f>
        <v>0.6968047754960347</v>
      </c>
      <c r="E78" s="7">
        <f>D78/D$112</f>
        <v>1.4074294567230276E-2</v>
      </c>
      <c r="F78" s="1">
        <f t="shared" si="49"/>
        <v>4.2222883701690831E-3</v>
      </c>
      <c r="G78" s="3">
        <f t="shared" si="50"/>
        <v>6.2958037457075337E-24</v>
      </c>
      <c r="H78" s="3">
        <f t="shared" si="51"/>
        <v>1.2363169235140797E-24</v>
      </c>
      <c r="I78" s="9">
        <f t="shared" si="52"/>
        <v>0.67749612126957715</v>
      </c>
      <c r="J78" s="9">
        <f t="shared" si="53"/>
        <v>1.4227936792661751E-2</v>
      </c>
      <c r="K78" s="9">
        <f t="shared" si="39"/>
        <v>4.2824666952232604E-3</v>
      </c>
      <c r="L78" s="7">
        <f t="shared" si="54"/>
        <v>2.0179909248786887E-22</v>
      </c>
      <c r="M78" s="7">
        <f t="shared" si="55"/>
        <v>1</v>
      </c>
      <c r="N78" s="7">
        <f t="shared" si="56"/>
        <v>-8.6206092307433867E-5</v>
      </c>
      <c r="O78" s="3">
        <f t="shared" si="40"/>
        <v>8.5205396132220394E-25</v>
      </c>
      <c r="P78" s="8">
        <f t="shared" si="41"/>
        <v>4.2222883701690831E-3</v>
      </c>
      <c r="Q78" s="9">
        <f t="shared" si="42"/>
        <v>1.2189412207274892E-24</v>
      </c>
      <c r="R78" s="22">
        <f t="shared" si="43"/>
        <v>1.4028073224837748E-2</v>
      </c>
      <c r="S78" s="3">
        <f t="shared" si="44"/>
        <v>6.2958037457075337E-24</v>
      </c>
      <c r="T78" s="9">
        <f t="shared" si="57"/>
        <v>1.2363169235140797E-24</v>
      </c>
      <c r="U78" s="8">
        <f t="shared" si="58"/>
        <v>7.3139008570943763E-3</v>
      </c>
      <c r="V78" s="3">
        <f t="shared" si="45"/>
        <v>0.67749612126957715</v>
      </c>
      <c r="W78" s="3">
        <f t="shared" si="59"/>
        <v>1.4227936792661751E-2</v>
      </c>
      <c r="X78" s="3">
        <f t="shared" si="60"/>
        <v>7.313931715938287E-3</v>
      </c>
      <c r="Y78" s="7">
        <f t="shared" si="61"/>
        <v>7.4001069494018107E-3</v>
      </c>
      <c r="Z78" s="7">
        <f t="shared" si="46"/>
        <v>7.3339696276318034E-3</v>
      </c>
      <c r="AB78" s="7">
        <f t="shared" si="62"/>
        <v>6.76703178819878E-23</v>
      </c>
      <c r="AC78" s="7">
        <f t="shared" si="63"/>
        <v>6.76703178819878E-23</v>
      </c>
      <c r="AD78" s="7">
        <f t="shared" si="64"/>
        <v>2.5904286863673177E-2</v>
      </c>
      <c r="AE78" s="7">
        <f t="shared" si="65"/>
        <v>2.5904286863673184E-2</v>
      </c>
      <c r="AF78" s="7">
        <f t="shared" si="66"/>
        <v>3.3304393813074991E-2</v>
      </c>
      <c r="AH78" s="7">
        <f t="shared" si="67"/>
        <v>1.2189438796615268E-24</v>
      </c>
      <c r="AI78" s="7">
        <f t="shared" si="68"/>
        <v>8.1669239937322299E-23</v>
      </c>
      <c r="AJ78" s="7">
        <f t="shared" si="37"/>
        <v>5.3758830753050827E-22</v>
      </c>
      <c r="AL78" s="7">
        <f t="shared" si="69"/>
        <v>1.402800216010194E-2</v>
      </c>
      <c r="AM78" s="7">
        <f t="shared" si="70"/>
        <v>0.93987614472683001</v>
      </c>
      <c r="AN78" s="7">
        <f t="shared" si="71"/>
        <v>4.0385517634472929</v>
      </c>
    </row>
    <row r="79" spans="1:40" x14ac:dyDescent="0.4">
      <c r="A79" s="7">
        <f t="shared" si="72"/>
        <v>68</v>
      </c>
      <c r="B79" s="2">
        <f t="shared" si="47"/>
        <v>5.3110922496790959E-27</v>
      </c>
      <c r="C79" s="1">
        <f t="shared" si="48"/>
        <v>1.0594096267546771E-27</v>
      </c>
      <c r="D79" s="3">
        <f t="shared" si="73"/>
        <v>0.66697681085847438</v>
      </c>
      <c r="E79" s="7">
        <f>D79/D$112</f>
        <v>1.34718194186478E-2</v>
      </c>
      <c r="F79" s="1">
        <f t="shared" si="49"/>
        <v>4.0415458255943408E-3</v>
      </c>
      <c r="G79" s="3">
        <f t="shared" si="50"/>
        <v>3.441615946434882E-26</v>
      </c>
      <c r="H79" s="3">
        <f t="shared" si="51"/>
        <v>6.7583555820245696E-27</v>
      </c>
      <c r="I79" s="9">
        <f t="shared" si="52"/>
        <v>0.64613864529716225</v>
      </c>
      <c r="J79" s="9">
        <f t="shared" si="53"/>
        <v>1.3569405810555353E-2</v>
      </c>
      <c r="K79" s="9">
        <f t="shared" si="39"/>
        <v>4.0842554549190557E-3</v>
      </c>
      <c r="L79" s="7">
        <f t="shared" si="54"/>
        <v>1.1566754791748502E-24</v>
      </c>
      <c r="M79" s="7">
        <f t="shared" si="55"/>
        <v>1</v>
      </c>
      <c r="N79" s="7">
        <f t="shared" si="56"/>
        <v>-6.1293672899057707E-5</v>
      </c>
      <c r="O79" s="3">
        <f t="shared" si="40"/>
        <v>4.6747569544264494E-27</v>
      </c>
      <c r="P79" s="8">
        <f t="shared" si="41"/>
        <v>4.0415458255943408E-3</v>
      </c>
      <c r="Q79" s="9">
        <f t="shared" si="42"/>
        <v>6.687667926325271E-27</v>
      </c>
      <c r="R79" s="22">
        <f t="shared" si="43"/>
        <v>1.3427576662819069E-2</v>
      </c>
      <c r="S79" s="3">
        <f t="shared" si="44"/>
        <v>3.441615946434882E-26</v>
      </c>
      <c r="T79" s="9">
        <f t="shared" si="57"/>
        <v>6.7583555820245696E-27</v>
      </c>
      <c r="U79" s="8">
        <f t="shared" si="58"/>
        <v>7.0008163550934676E-3</v>
      </c>
      <c r="V79" s="3">
        <f t="shared" si="45"/>
        <v>0.64613864529716225</v>
      </c>
      <c r="W79" s="3">
        <f t="shared" si="59"/>
        <v>1.3569405810555353E-2</v>
      </c>
      <c r="X79" s="3">
        <f t="shared" si="60"/>
        <v>7.0008458929698147E-3</v>
      </c>
      <c r="Y79" s="7">
        <f t="shared" si="61"/>
        <v>7.062110027992524E-3</v>
      </c>
      <c r="Z79" s="7">
        <f t="shared" si="46"/>
        <v>7.0200260463034224E-3</v>
      </c>
      <c r="AB79" s="7">
        <f t="shared" si="62"/>
        <v>4.0640180171014356E-25</v>
      </c>
      <c r="AC79" s="7">
        <f t="shared" si="63"/>
        <v>4.0640180171014356E-25</v>
      </c>
      <c r="AD79" s="7">
        <f t="shared" si="64"/>
        <v>2.5071724039335053E-2</v>
      </c>
      <c r="AE79" s="7">
        <f t="shared" si="65"/>
        <v>2.5071724039335053E-2</v>
      </c>
      <c r="AF79" s="7">
        <f t="shared" si="66"/>
        <v>3.2133834067327581E-2</v>
      </c>
      <c r="AH79" s="7">
        <f t="shared" si="67"/>
        <v>6.6876825144510793E-27</v>
      </c>
      <c r="AI79" s="7">
        <f t="shared" si="68"/>
        <v>4.5476241098267341E-25</v>
      </c>
      <c r="AJ79" s="7">
        <f t="shared" si="37"/>
        <v>3.2370340845265085E-24</v>
      </c>
      <c r="AL79" s="7">
        <f t="shared" si="69"/>
        <v>1.3427508640135356E-2</v>
      </c>
      <c r="AM79" s="7">
        <f t="shared" si="70"/>
        <v>0.91307058752920423</v>
      </c>
      <c r="AN79" s="7">
        <f t="shared" si="71"/>
        <v>4.3347613168159311</v>
      </c>
    </row>
    <row r="80" spans="1:40" x14ac:dyDescent="0.4">
      <c r="A80" s="7">
        <f t="shared" si="72"/>
        <v>69</v>
      </c>
      <c r="B80" s="2">
        <f t="shared" si="47"/>
        <v>1.9154789519671482E-29</v>
      </c>
      <c r="C80" s="1">
        <f t="shared" si="48"/>
        <v>3.8208277057936023E-30</v>
      </c>
      <c r="D80" s="3">
        <f t="shared" si="73"/>
        <v>0.63683161437174318</v>
      </c>
      <c r="E80" s="7">
        <f>D80/D$112</f>
        <v>1.2862936715685176E-2</v>
      </c>
      <c r="F80" s="1">
        <f t="shared" si="49"/>
        <v>3.8588810147055534E-3</v>
      </c>
      <c r="G80" s="3">
        <f t="shared" si="50"/>
        <v>1.4765495336034474E-28</v>
      </c>
      <c r="H80" s="3">
        <f t="shared" si="51"/>
        <v>2.8995236359541448E-29</v>
      </c>
      <c r="I80" s="9">
        <f t="shared" si="52"/>
        <v>0.61455816052147794</v>
      </c>
      <c r="J80" s="9">
        <f t="shared" si="53"/>
        <v>1.2906191472991249E-2</v>
      </c>
      <c r="K80" s="9">
        <f t="shared" si="39"/>
        <v>3.8846345714556359E-3</v>
      </c>
      <c r="L80" s="7">
        <f t="shared" si="54"/>
        <v>5.2174689265786801E-27</v>
      </c>
      <c r="M80" s="7">
        <f t="shared" si="55"/>
        <v>1</v>
      </c>
      <c r="N80" s="7">
        <f t="shared" si="56"/>
        <v>-3.7031095784336664E-5</v>
      </c>
      <c r="O80" s="3">
        <f t="shared" si="40"/>
        <v>2.0133591785590632E-29</v>
      </c>
      <c r="P80" s="8">
        <f t="shared" si="41"/>
        <v>3.8588810147055534E-3</v>
      </c>
      <c r="Q80" s="9">
        <f t="shared" si="42"/>
        <v>2.8802946835284265E-29</v>
      </c>
      <c r="R80" s="22">
        <f t="shared" si="43"/>
        <v>1.2820693589447546E-2</v>
      </c>
      <c r="S80" s="3">
        <f t="shared" si="44"/>
        <v>1.4765495336034474E-28</v>
      </c>
      <c r="T80" s="9">
        <f t="shared" si="57"/>
        <v>2.8995236359541448E-29</v>
      </c>
      <c r="U80" s="8">
        <f t="shared" si="58"/>
        <v>6.6844020792805187E-3</v>
      </c>
      <c r="V80" s="3">
        <f t="shared" si="45"/>
        <v>0.61455816052147794</v>
      </c>
      <c r="W80" s="3">
        <f t="shared" si="59"/>
        <v>1.2906191472991249E-2</v>
      </c>
      <c r="X80" s="3">
        <f t="shared" si="60"/>
        <v>6.6844302821403084E-3</v>
      </c>
      <c r="Y80" s="7">
        <f t="shared" si="61"/>
        <v>6.7214331750648556E-3</v>
      </c>
      <c r="Z80" s="7">
        <f t="shared" si="46"/>
        <v>6.7027435545247236E-3</v>
      </c>
      <c r="AB80" s="7">
        <f t="shared" si="62"/>
        <v>1.9086664915408308E-27</v>
      </c>
      <c r="AC80" s="7">
        <f t="shared" si="63"/>
        <v>1.9086664915408308E-27</v>
      </c>
      <c r="AD80" s="7">
        <f t="shared" si="64"/>
        <v>2.4217537902555202E-2</v>
      </c>
      <c r="AE80" s="7">
        <f t="shared" si="65"/>
        <v>2.4217537902555202E-2</v>
      </c>
      <c r="AF80" s="7">
        <f t="shared" si="66"/>
        <v>3.0938971077620059E-2</v>
      </c>
      <c r="AH80" s="7">
        <f t="shared" si="67"/>
        <v>2.880300966451214E-29</v>
      </c>
      <c r="AI80" s="7">
        <f t="shared" si="68"/>
        <v>1.9874076668513378E-27</v>
      </c>
      <c r="AJ80" s="7">
        <f t="shared" si="37"/>
        <v>1.5237673492925565E-26</v>
      </c>
      <c r="AL80" s="7">
        <f t="shared" si="69"/>
        <v>1.282062864116932E-2</v>
      </c>
      <c r="AM80" s="7">
        <f t="shared" si="70"/>
        <v>0.8846233762406831</v>
      </c>
      <c r="AN80" s="7">
        <f t="shared" si="71"/>
        <v>4.6123710838603849</v>
      </c>
    </row>
    <row r="81" spans="1:40" x14ac:dyDescent="0.4">
      <c r="A81" s="7">
        <f t="shared" si="72"/>
        <v>70</v>
      </c>
      <c r="B81" s="2">
        <f t="shared" si="47"/>
        <v>5.3801861600211382E-32</v>
      </c>
      <c r="C81" s="1">
        <f t="shared" si="48"/>
        <v>1.0731918678315302E-32</v>
      </c>
      <c r="D81" s="3">
        <f t="shared" si="73"/>
        <v>0.60653065971263342</v>
      </c>
      <c r="E81" s="7">
        <f>D81/D$112</f>
        <v>1.2250907957361855E-2</v>
      </c>
      <c r="F81" s="1">
        <f t="shared" si="49"/>
        <v>3.6752723872085571E-3</v>
      </c>
      <c r="G81" s="3">
        <f t="shared" si="50"/>
        <v>4.9717356394096093E-31</v>
      </c>
      <c r="H81" s="3">
        <f t="shared" si="51"/>
        <v>9.7630757858851007E-32</v>
      </c>
      <c r="I81" s="9">
        <f t="shared" si="52"/>
        <v>0.58293298784958425</v>
      </c>
      <c r="J81" s="9">
        <f t="shared" si="53"/>
        <v>1.2242038655423048E-2</v>
      </c>
      <c r="K81" s="9">
        <f t="shared" si="39"/>
        <v>3.6847312148957827E-3</v>
      </c>
      <c r="L81" s="7">
        <f t="shared" si="54"/>
        <v>1.8520991646563194E-29</v>
      </c>
      <c r="M81" s="7">
        <f t="shared" si="55"/>
        <v>1</v>
      </c>
      <c r="N81" s="7">
        <f t="shared" si="56"/>
        <v>-1.3628673660707403E-5</v>
      </c>
      <c r="O81" s="3">
        <f t="shared" si="40"/>
        <v>6.8069689182334061E-32</v>
      </c>
      <c r="P81" s="8">
        <f t="shared" si="41"/>
        <v>3.6752723872085571E-3</v>
      </c>
      <c r="Q81" s="9">
        <f t="shared" si="42"/>
        <v>9.7379924034035267E-32</v>
      </c>
      <c r="R81" s="22">
        <f t="shared" si="43"/>
        <v>1.2210674792664919E-2</v>
      </c>
      <c r="S81" s="3">
        <f t="shared" si="44"/>
        <v>4.9717356394096093E-31</v>
      </c>
      <c r="T81" s="9">
        <f t="shared" si="57"/>
        <v>9.7630757858851007E-32</v>
      </c>
      <c r="U81" s="8">
        <f t="shared" si="58"/>
        <v>6.3663529125045351E-3</v>
      </c>
      <c r="V81" s="3">
        <f t="shared" si="45"/>
        <v>0.58293298784958425</v>
      </c>
      <c r="W81" s="3">
        <f t="shared" si="59"/>
        <v>1.2242038655423048E-2</v>
      </c>
      <c r="X81" s="3">
        <f t="shared" si="60"/>
        <v>6.3663797734498269E-3</v>
      </c>
      <c r="Y81" s="7">
        <f t="shared" si="61"/>
        <v>6.3799815861652412E-3</v>
      </c>
      <c r="Z81" s="7">
        <f t="shared" si="46"/>
        <v>6.3838216857703602E-3</v>
      </c>
      <c r="AB81" s="7">
        <f t="shared" si="62"/>
        <v>7.0121556915852202E-30</v>
      </c>
      <c r="AC81" s="7">
        <f t="shared" si="63"/>
        <v>7.0121556915852202E-30</v>
      </c>
      <c r="AD81" s="7">
        <f t="shared" si="64"/>
        <v>2.3345375633815144E-2</v>
      </c>
      <c r="AE81" s="7">
        <f t="shared" si="65"/>
        <v>2.3345375633815144E-2</v>
      </c>
      <c r="AF81" s="7">
        <f t="shared" si="66"/>
        <v>2.9725357219980392E-2</v>
      </c>
      <c r="AH81" s="7">
        <f t="shared" si="67"/>
        <v>9.7380136453461407E-32</v>
      </c>
      <c r="AI81" s="7">
        <f t="shared" si="68"/>
        <v>6.8166095517422978E-30</v>
      </c>
      <c r="AJ81" s="7">
        <f t="shared" si="37"/>
        <v>5.6094068014708173E-29</v>
      </c>
      <c r="AL81" s="7">
        <f t="shared" si="69"/>
        <v>1.2210612934677423E-2</v>
      </c>
      <c r="AM81" s="7">
        <f t="shared" si="70"/>
        <v>0.8547429054274196</v>
      </c>
      <c r="AN81" s="7">
        <f t="shared" si="71"/>
        <v>4.868328206280653</v>
      </c>
    </row>
    <row r="82" spans="1:40" x14ac:dyDescent="0.4">
      <c r="A82" s="7">
        <f t="shared" si="72"/>
        <v>71</v>
      </c>
      <c r="B82" s="2">
        <f t="shared" si="47"/>
        <v>1.1769109439216723E-34</v>
      </c>
      <c r="C82" s="1">
        <f t="shared" si="48"/>
        <v>2.3475976789875732E-35</v>
      </c>
      <c r="D82" s="3">
        <f t="shared" si="73"/>
        <v>0.57622907367179999</v>
      </c>
      <c r="E82" s="7">
        <f t="shared" ref="E82:E103" si="74">D82/D$112</f>
        <v>1.1638866446180521E-2</v>
      </c>
      <c r="F82" s="1">
        <f t="shared" si="49"/>
        <v>3.4916599338541566E-3</v>
      </c>
      <c r="G82" s="3">
        <f t="shared" si="50"/>
        <v>1.3138398398939115E-33</v>
      </c>
      <c r="H82" s="3">
        <f t="shared" si="51"/>
        <v>2.580008040999263E-34</v>
      </c>
      <c r="I82" s="9">
        <f t="shared" si="52"/>
        <v>0.55143286295710392</v>
      </c>
      <c r="J82" s="9">
        <f t="shared" si="53"/>
        <v>1.1580511936876967E-2</v>
      </c>
      <c r="K82" s="9">
        <f t="shared" si="39"/>
        <v>3.4856182878805981E-3</v>
      </c>
      <c r="L82" s="7">
        <f t="shared" si="54"/>
        <v>5.1739785363458968E-32</v>
      </c>
      <c r="M82" s="7">
        <f t="shared" si="55"/>
        <v>1</v>
      </c>
      <c r="N82" s="7">
        <f t="shared" si="56"/>
        <v>8.723802294329973E-6</v>
      </c>
      <c r="O82" s="3">
        <f t="shared" si="40"/>
        <v>1.8065773553980339E-34</v>
      </c>
      <c r="P82" s="8">
        <f t="shared" si="41"/>
        <v>3.4916599338541566E-3</v>
      </c>
      <c r="Q82" s="9">
        <f t="shared" si="42"/>
        <v>2.5844743489136727E-34</v>
      </c>
      <c r="R82" s="22">
        <f t="shared" si="43"/>
        <v>1.1600643284905897E-2</v>
      </c>
      <c r="S82" s="3">
        <f t="shared" si="44"/>
        <v>1.3138398398939115E-33</v>
      </c>
      <c r="T82" s="9">
        <f t="shared" si="57"/>
        <v>2.580008040999263E-34</v>
      </c>
      <c r="U82" s="8">
        <f t="shared" si="58"/>
        <v>6.0482971185303836E-3</v>
      </c>
      <c r="V82" s="3">
        <f t="shared" si="45"/>
        <v>0.55143286295710392</v>
      </c>
      <c r="W82" s="3">
        <f t="shared" si="59"/>
        <v>1.1580511936876967E-2</v>
      </c>
      <c r="X82" s="3">
        <f t="shared" si="60"/>
        <v>6.0483226375332173E-3</v>
      </c>
      <c r="Y82" s="7">
        <f t="shared" si="61"/>
        <v>6.0395733162360533E-3</v>
      </c>
      <c r="Z82" s="7">
        <f t="shared" si="46"/>
        <v>6.0648931716333213E-3</v>
      </c>
      <c r="AB82" s="7">
        <f t="shared" si="62"/>
        <v>2.0157461273775007E-32</v>
      </c>
      <c r="AC82" s="7">
        <f t="shared" si="63"/>
        <v>2.0157461273775007E-32</v>
      </c>
      <c r="AD82" s="7">
        <f t="shared" si="64"/>
        <v>2.2458905437431117E-2</v>
      </c>
      <c r="AE82" s="7">
        <f t="shared" si="65"/>
        <v>2.2458905437431117E-2</v>
      </c>
      <c r="AF82" s="7">
        <f t="shared" si="66"/>
        <v>2.8498478753667164E-2</v>
      </c>
      <c r="AH82" s="7">
        <f t="shared" si="67"/>
        <v>2.5844799865495972E-34</v>
      </c>
      <c r="AI82" s="7">
        <f t="shared" si="68"/>
        <v>1.8349807904502141E-32</v>
      </c>
      <c r="AJ82" s="7">
        <f t="shared" ref="AJ82:AJ111" si="75">(A82-AI$112)^2*AH82</f>
        <v>1.615385954355576E-31</v>
      </c>
      <c r="AL82" s="7">
        <f t="shared" si="69"/>
        <v>1.1600584517273518E-2</v>
      </c>
      <c r="AM82" s="7">
        <f t="shared" si="70"/>
        <v>0.82364150072641973</v>
      </c>
      <c r="AN82" s="7">
        <f t="shared" si="71"/>
        <v>5.0999792925402767</v>
      </c>
    </row>
    <row r="83" spans="1:40" x14ac:dyDescent="0.4">
      <c r="A83" s="7">
        <f t="shared" si="72"/>
        <v>72</v>
      </c>
      <c r="B83" s="2">
        <f t="shared" si="47"/>
        <v>2.0050087819616541E-37</v>
      </c>
      <c r="C83" s="1">
        <f t="shared" si="48"/>
        <v>3.9994138785034063E-38</v>
      </c>
      <c r="D83" s="3">
        <f t="shared" si="73"/>
        <v>0.5460744266397094</v>
      </c>
      <c r="E83" s="7">
        <f t="shared" si="74"/>
        <v>1.1029792857960094E-2</v>
      </c>
      <c r="F83" s="1">
        <f t="shared" si="49"/>
        <v>3.3089378573880287E-3</v>
      </c>
      <c r="G83" s="3">
        <f t="shared" si="50"/>
        <v>2.724904070681457E-36</v>
      </c>
      <c r="H83" s="3">
        <f t="shared" si="51"/>
        <v>5.3509371537077582E-37</v>
      </c>
      <c r="I83" s="9">
        <f t="shared" si="52"/>
        <v>0.52021758199582913</v>
      </c>
      <c r="J83" s="9">
        <f t="shared" si="53"/>
        <v>1.092496715877561E-2</v>
      </c>
      <c r="K83" s="9">
        <f t="shared" si="39"/>
        <v>3.2883058651198708E-3</v>
      </c>
      <c r="L83" s="7">
        <f t="shared" si="54"/>
        <v>1.1374728304591308E-34</v>
      </c>
      <c r="M83" s="7">
        <f t="shared" si="55"/>
        <v>1</v>
      </c>
      <c r="N83" s="7">
        <f t="shared" si="56"/>
        <v>2.9858858411141591E-5</v>
      </c>
      <c r="O83" s="3">
        <f t="shared" si="40"/>
        <v>3.7638269104565328E-37</v>
      </c>
      <c r="P83" s="8">
        <f t="shared" si="41"/>
        <v>3.3089378573880287E-3</v>
      </c>
      <c r="Q83" s="9">
        <f t="shared" si="42"/>
        <v>5.3844990776399356E-37</v>
      </c>
      <c r="R83" s="22">
        <f t="shared" si="43"/>
        <v>1.0993569953162191E-2</v>
      </c>
      <c r="S83" s="3">
        <f t="shared" si="44"/>
        <v>2.724904070681457E-36</v>
      </c>
      <c r="T83" s="9">
        <f t="shared" si="57"/>
        <v>5.3509371537077582E-37</v>
      </c>
      <c r="U83" s="8">
        <f t="shared" si="58"/>
        <v>5.7317836465663255E-3</v>
      </c>
      <c r="V83" s="3">
        <f t="shared" si="45"/>
        <v>0.52021758199582913</v>
      </c>
      <c r="W83" s="3">
        <f t="shared" si="59"/>
        <v>1.092496715877561E-2</v>
      </c>
      <c r="X83" s="3">
        <f t="shared" si="60"/>
        <v>5.7318078301340728E-3</v>
      </c>
      <c r="Y83" s="7">
        <f t="shared" si="61"/>
        <v>5.7019247881551841E-3</v>
      </c>
      <c r="Z83" s="7">
        <f t="shared" si="46"/>
        <v>5.747511211517049E-3</v>
      </c>
      <c r="AB83" s="7">
        <f t="shared" si="62"/>
        <v>4.5350933056689955E-35</v>
      </c>
      <c r="AC83" s="7">
        <f t="shared" si="63"/>
        <v>4.5350933056689955E-35</v>
      </c>
      <c r="AD83" s="7">
        <f t="shared" si="64"/>
        <v>2.1561791024563522E-2</v>
      </c>
      <c r="AE83" s="7">
        <f t="shared" si="65"/>
        <v>2.1561791024563522E-2</v>
      </c>
      <c r="AF83" s="7">
        <f t="shared" si="66"/>
        <v>2.7263715812718706E-2</v>
      </c>
      <c r="AH83" s="7">
        <f t="shared" si="67"/>
        <v>5.3845108231020052E-37</v>
      </c>
      <c r="AI83" s="7">
        <f t="shared" si="68"/>
        <v>3.8768477926334439E-35</v>
      </c>
      <c r="AJ83" s="7">
        <f t="shared" si="75"/>
        <v>3.6401155751134391E-34</v>
      </c>
      <c r="AL83" s="7">
        <f t="shared" si="69"/>
        <v>1.0993514260899128E-2</v>
      </c>
      <c r="AM83" s="7">
        <f t="shared" si="70"/>
        <v>0.79153302678473725</v>
      </c>
      <c r="AN83" s="7">
        <f t="shared" si="71"/>
        <v>5.3050962529829393</v>
      </c>
    </row>
    <row r="84" spans="1:40" x14ac:dyDescent="0.4">
      <c r="A84" s="7">
        <f t="shared" si="72"/>
        <v>73</v>
      </c>
      <c r="B84" s="2">
        <f t="shared" si="47"/>
        <v>2.6602064159439866E-40</v>
      </c>
      <c r="C84" s="1">
        <f t="shared" si="48"/>
        <v>5.3063440695760813E-41</v>
      </c>
      <c r="D84" s="3">
        <f t="shared" si="73"/>
        <v>0.51620567394549632</v>
      </c>
      <c r="E84" s="7">
        <f t="shared" si="74"/>
        <v>1.0426493858645901E-2</v>
      </c>
      <c r="F84" s="1">
        <f t="shared" si="49"/>
        <v>3.1279481575937707E-3</v>
      </c>
      <c r="G84" s="3">
        <f t="shared" si="50"/>
        <v>4.4354164229394764E-39</v>
      </c>
      <c r="H84" s="3">
        <f t="shared" si="51"/>
        <v>8.7098972712595297E-40</v>
      </c>
      <c r="I84" s="9">
        <f t="shared" si="52"/>
        <v>0.48943584995619083</v>
      </c>
      <c r="J84" s="9">
        <f t="shared" si="53"/>
        <v>1.0278527239668886E-2</v>
      </c>
      <c r="K84" s="9">
        <f t="shared" si="39"/>
        <v>3.0937339138679379E-3</v>
      </c>
      <c r="L84" s="7">
        <f t="shared" si="54"/>
        <v>1.9679472964018506E-37</v>
      </c>
      <c r="M84" s="7">
        <f t="shared" si="55"/>
        <v>1</v>
      </c>
      <c r="N84" s="7">
        <f t="shared" si="56"/>
        <v>4.9632664300787198E-5</v>
      </c>
      <c r="O84" s="3">
        <f t="shared" si="40"/>
        <v>6.1556371200218109E-40</v>
      </c>
      <c r="P84" s="8">
        <f t="shared" si="41"/>
        <v>3.1279481575937707E-3</v>
      </c>
      <c r="Q84" s="9">
        <f t="shared" si="42"/>
        <v>8.8062026186595458E-40</v>
      </c>
      <c r="R84" s="22">
        <f t="shared" si="43"/>
        <v>1.0392252246017147E-2</v>
      </c>
      <c r="S84" s="3">
        <f t="shared" si="44"/>
        <v>4.4354164229394764E-39</v>
      </c>
      <c r="T84" s="9">
        <f t="shared" si="57"/>
        <v>8.7098972712595297E-40</v>
      </c>
      <c r="U84" s="8">
        <f t="shared" si="58"/>
        <v>5.4182710191951486E-3</v>
      </c>
      <c r="V84" s="3">
        <f t="shared" si="45"/>
        <v>0.48943584995619083</v>
      </c>
      <c r="W84" s="3">
        <f t="shared" si="59"/>
        <v>1.0278527239668886E-2</v>
      </c>
      <c r="X84" s="3">
        <f t="shared" si="60"/>
        <v>5.4182938799889856E-3</v>
      </c>
      <c r="Y84" s="7">
        <f t="shared" si="61"/>
        <v>5.3686383548943607E-3</v>
      </c>
      <c r="Z84" s="7">
        <f t="shared" si="46"/>
        <v>5.4331383300759532E-3</v>
      </c>
      <c r="AB84" s="7">
        <f t="shared" si="62"/>
        <v>7.9872142027834304E-38</v>
      </c>
      <c r="AC84" s="7">
        <f t="shared" si="63"/>
        <v>7.9872142027834293E-38</v>
      </c>
      <c r="AD84" s="7">
        <f t="shared" si="64"/>
        <v>2.0657665999126558E-2</v>
      </c>
      <c r="AE84" s="7">
        <f t="shared" si="65"/>
        <v>2.0657665999126558E-2</v>
      </c>
      <c r="AF84" s="7">
        <f t="shared" si="66"/>
        <v>2.602630435402092E-2</v>
      </c>
      <c r="AH84" s="7">
        <f t="shared" si="67"/>
        <v>8.8062218280451068E-40</v>
      </c>
      <c r="AI84" s="7">
        <f t="shared" si="68"/>
        <v>6.4285419344729282E-38</v>
      </c>
      <c r="AJ84" s="7">
        <f t="shared" si="75"/>
        <v>6.4200520497504151E-37</v>
      </c>
      <c r="AL84" s="7">
        <f t="shared" si="69"/>
        <v>1.0392199599966014E-2</v>
      </c>
      <c r="AM84" s="7">
        <f t="shared" si="70"/>
        <v>0.75863057079751905</v>
      </c>
      <c r="AN84" s="7">
        <f t="shared" si="71"/>
        <v>5.4818933387800994</v>
      </c>
    </row>
    <row r="85" spans="1:40" x14ac:dyDescent="0.4">
      <c r="A85" s="7">
        <f t="shared" si="72"/>
        <v>74</v>
      </c>
      <c r="B85" s="2">
        <f t="shared" si="47"/>
        <v>2.7487850079102147E-43</v>
      </c>
      <c r="C85" s="1">
        <f t="shared" si="48"/>
        <v>5.4830327969448563E-44</v>
      </c>
      <c r="D85" s="3">
        <f t="shared" si="73"/>
        <v>0.48675225595997168</v>
      </c>
      <c r="E85" s="7">
        <f t="shared" si="74"/>
        <v>9.8315839278909981E-3</v>
      </c>
      <c r="F85" s="1">
        <f t="shared" si="49"/>
        <v>2.9494751783672997E-3</v>
      </c>
      <c r="G85" s="3">
        <f t="shared" si="50"/>
        <v>5.6662009747361154E-42</v>
      </c>
      <c r="H85" s="3">
        <f t="shared" si="51"/>
        <v>1.112680833146106E-42</v>
      </c>
      <c r="I85" s="9">
        <f t="shared" si="52"/>
        <v>0.45922433898267401</v>
      </c>
      <c r="J85" s="9">
        <f t="shared" si="53"/>
        <v>9.6440623991373969E-3</v>
      </c>
      <c r="K85" s="9">
        <f t="shared" si="39"/>
        <v>2.9027663415163649E-3</v>
      </c>
      <c r="L85" s="7">
        <f t="shared" si="54"/>
        <v>2.6794269247698412E-40</v>
      </c>
      <c r="M85" s="7">
        <f t="shared" si="55"/>
        <v>1</v>
      </c>
      <c r="N85" s="7">
        <f t="shared" si="56"/>
        <v>6.7925886317425239E-5</v>
      </c>
      <c r="O85" s="3">
        <f t="shared" si="40"/>
        <v>7.9029032068576724E-43</v>
      </c>
      <c r="P85" s="8">
        <f t="shared" si="41"/>
        <v>2.9494751783672997E-3</v>
      </c>
      <c r="Q85" s="9">
        <f t="shared" si="42"/>
        <v>1.1305826766311457E-42</v>
      </c>
      <c r="R85" s="22">
        <f t="shared" si="43"/>
        <v>9.7992960569201863E-3</v>
      </c>
      <c r="S85" s="3">
        <f t="shared" si="44"/>
        <v>5.6662009747361154E-42</v>
      </c>
      <c r="T85" s="9">
        <f t="shared" si="57"/>
        <v>1.112680833146106E-42</v>
      </c>
      <c r="U85" s="8">
        <f t="shared" si="58"/>
        <v>5.1091178867480628E-3</v>
      </c>
      <c r="V85" s="3">
        <f t="shared" si="45"/>
        <v>0.45922433898267401</v>
      </c>
      <c r="W85" s="3">
        <f t="shared" si="59"/>
        <v>9.6440623991373969E-3</v>
      </c>
      <c r="X85" s="3">
        <f t="shared" si="60"/>
        <v>5.1091394431615903E-3</v>
      </c>
      <c r="Y85" s="7">
        <f t="shared" si="61"/>
        <v>5.0411920004306363E-3</v>
      </c>
      <c r="Z85" s="7">
        <f t="shared" si="46"/>
        <v>5.1231369056712337E-3</v>
      </c>
      <c r="AB85" s="7">
        <f t="shared" si="62"/>
        <v>1.1014034383441449E-40</v>
      </c>
      <c r="AC85" s="7">
        <f t="shared" si="63"/>
        <v>1.1014034383441449E-40</v>
      </c>
      <c r="AD85" s="7">
        <f t="shared" si="64"/>
        <v>1.9750108451625534E-2</v>
      </c>
      <c r="AE85" s="7">
        <f t="shared" si="65"/>
        <v>1.9750108451625534E-2</v>
      </c>
      <c r="AF85" s="7">
        <f t="shared" si="66"/>
        <v>2.4791300452056169E-2</v>
      </c>
      <c r="AH85" s="7">
        <f t="shared" si="67"/>
        <v>1.1305851428245194E-42</v>
      </c>
      <c r="AI85" s="7">
        <f t="shared" si="68"/>
        <v>8.3663300569014435E-41</v>
      </c>
      <c r="AJ85" s="7">
        <f t="shared" si="75"/>
        <v>8.8642086901678555E-40</v>
      </c>
      <c r="AL85" s="7">
        <f t="shared" si="69"/>
        <v>9.7992464147224154E-3</v>
      </c>
      <c r="AM85" s="7">
        <f t="shared" si="70"/>
        <v>0.72514423468945877</v>
      </c>
      <c r="AN85" s="7">
        <f t="shared" si="71"/>
        <v>5.6290354512785665</v>
      </c>
    </row>
    <row r="86" spans="1:40" x14ac:dyDescent="0.4">
      <c r="A86" s="7">
        <f t="shared" si="72"/>
        <v>75</v>
      </c>
      <c r="B86" s="2">
        <f t="shared" si="47"/>
        <v>2.2120380336009962E-46</v>
      </c>
      <c r="C86" s="1">
        <f t="shared" si="48"/>
        <v>4.4123774872974124E-47</v>
      </c>
      <c r="D86" s="3">
        <f t="shared" si="73"/>
        <v>0.45783336177161427</v>
      </c>
      <c r="E86" s="7">
        <f t="shared" si="74"/>
        <v>9.2474704865389851E-3</v>
      </c>
      <c r="F86" s="1">
        <f t="shared" si="49"/>
        <v>2.7742411459616961E-3</v>
      </c>
      <c r="G86" s="3">
        <f t="shared" si="50"/>
        <v>5.6809888971977759E-45</v>
      </c>
      <c r="H86" s="3">
        <f t="shared" si="51"/>
        <v>1.1155847608321349E-45</v>
      </c>
      <c r="I86" s="9">
        <f t="shared" si="52"/>
        <v>0.42970695966311406</v>
      </c>
      <c r="J86" s="9">
        <f t="shared" si="53"/>
        <v>9.02417485431024E-3</v>
      </c>
      <c r="K86" s="9">
        <f t="shared" si="39"/>
        <v>2.7161863893988389E-3</v>
      </c>
      <c r="L86" s="7">
        <f t="shared" si="54"/>
        <v>2.8709550519537847E-43</v>
      </c>
      <c r="M86" s="7">
        <f t="shared" si="55"/>
        <v>1</v>
      </c>
      <c r="N86" s="7">
        <f t="shared" si="56"/>
        <v>8.4644077063600115E-5</v>
      </c>
      <c r="O86" s="3">
        <f t="shared" si="40"/>
        <v>7.9647216333367888E-46</v>
      </c>
      <c r="P86" s="8">
        <f t="shared" si="41"/>
        <v>2.7742411459616961E-3</v>
      </c>
      <c r="Q86" s="9">
        <f t="shared" si="42"/>
        <v>1.139426368657291E-45</v>
      </c>
      <c r="R86" s="22">
        <f t="shared" si="43"/>
        <v>9.2171009005123927E-3</v>
      </c>
      <c r="S86" s="3">
        <f t="shared" si="44"/>
        <v>5.6809888971977759E-45</v>
      </c>
      <c r="T86" s="9">
        <f t="shared" si="57"/>
        <v>1.1155847608321349E-45</v>
      </c>
      <c r="U86" s="8">
        <f t="shared" si="58"/>
        <v>4.8055752985964803E-3</v>
      </c>
      <c r="V86" s="3">
        <f t="shared" si="45"/>
        <v>0.42970695966311406</v>
      </c>
      <c r="W86" s="3">
        <f t="shared" si="59"/>
        <v>9.02417485431024E-3</v>
      </c>
      <c r="X86" s="3">
        <f t="shared" si="60"/>
        <v>4.805595574301734E-3</v>
      </c>
      <c r="Y86" s="7">
        <f t="shared" si="61"/>
        <v>4.72093122153288E-3</v>
      </c>
      <c r="Z86" s="7">
        <f t="shared" si="46"/>
        <v>4.8187614204556924E-3</v>
      </c>
      <c r="AB86" s="7">
        <f t="shared" si="62"/>
        <v>1.1893636311528597E-43</v>
      </c>
      <c r="AC86" s="7">
        <f t="shared" si="63"/>
        <v>1.1893636311528597E-43</v>
      </c>
      <c r="AD86" s="7">
        <f t="shared" si="64"/>
        <v>1.8842616075490107E-2</v>
      </c>
      <c r="AE86" s="7">
        <f t="shared" si="65"/>
        <v>1.8842616075490103E-2</v>
      </c>
      <c r="AF86" s="7">
        <f t="shared" si="66"/>
        <v>2.3563547297022987E-2</v>
      </c>
      <c r="AH86" s="7">
        <f t="shared" si="67"/>
        <v>1.1394288541418273E-45</v>
      </c>
      <c r="AI86" s="7">
        <f t="shared" si="68"/>
        <v>8.5457164060637052E-44</v>
      </c>
      <c r="AJ86" s="7">
        <f t="shared" si="75"/>
        <v>9.583036287535025E-43</v>
      </c>
      <c r="AL86" s="7">
        <f t="shared" si="69"/>
        <v>9.2170542076537298E-3</v>
      </c>
      <c r="AM86" s="7">
        <f t="shared" si="70"/>
        <v>0.69127906557402974</v>
      </c>
      <c r="AN86" s="7">
        <f t="shared" si="71"/>
        <v>5.7456379818022478</v>
      </c>
    </row>
    <row r="87" spans="1:40" x14ac:dyDescent="0.4">
      <c r="A87" s="7">
        <f t="shared" si="72"/>
        <v>76</v>
      </c>
      <c r="B87" s="2">
        <f t="shared" si="47"/>
        <v>1.3863432936411706E-49</v>
      </c>
      <c r="C87" s="1">
        <f t="shared" si="48"/>
        <v>2.7653547749222082E-50</v>
      </c>
      <c r="D87" s="3">
        <f t="shared" si="73"/>
        <v>0.4295573582107392</v>
      </c>
      <c r="E87" s="7">
        <f t="shared" si="74"/>
        <v>8.6763423638642964E-3</v>
      </c>
      <c r="F87" s="1">
        <f t="shared" si="49"/>
        <v>2.6029027091592893E-3</v>
      </c>
      <c r="G87" s="3">
        <f t="shared" si="50"/>
        <v>4.4702344208350817E-48</v>
      </c>
      <c r="H87" s="3">
        <f t="shared" si="51"/>
        <v>8.7782699235528335E-49</v>
      </c>
      <c r="I87" s="9">
        <f t="shared" si="52"/>
        <v>0.40099434421372399</v>
      </c>
      <c r="J87" s="9">
        <f t="shared" si="53"/>
        <v>8.4211879663552407E-3</v>
      </c>
      <c r="K87" s="9">
        <f t="shared" si="39"/>
        <v>2.5346933659932637E-3</v>
      </c>
      <c r="L87" s="7">
        <f t="shared" si="54"/>
        <v>2.420844486196116E-46</v>
      </c>
      <c r="M87" s="7">
        <f t="shared" si="55"/>
        <v>1</v>
      </c>
      <c r="N87" s="7">
        <f t="shared" si="56"/>
        <v>9.9717618986500762E-5</v>
      </c>
      <c r="O87" s="3">
        <f t="shared" si="40"/>
        <v>6.301222671573198E-49</v>
      </c>
      <c r="P87" s="8">
        <f t="shared" si="41"/>
        <v>2.6029027091592893E-3</v>
      </c>
      <c r="Q87" s="9">
        <f t="shared" si="42"/>
        <v>9.0144760825290794E-49</v>
      </c>
      <c r="R87" s="22">
        <f t="shared" si="43"/>
        <v>8.6478484177415042E-3</v>
      </c>
      <c r="S87" s="3">
        <f t="shared" si="44"/>
        <v>4.4702344208350817E-48</v>
      </c>
      <c r="T87" s="9">
        <f t="shared" si="57"/>
        <v>8.7782699235528335E-49</v>
      </c>
      <c r="U87" s="8">
        <f t="shared" si="58"/>
        <v>4.5087807099947197E-3</v>
      </c>
      <c r="V87" s="3">
        <f t="shared" si="45"/>
        <v>0.40099434421372399</v>
      </c>
      <c r="W87" s="3">
        <f t="shared" si="59"/>
        <v>8.4211879663552407E-3</v>
      </c>
      <c r="X87" s="3">
        <f t="shared" si="60"/>
        <v>4.5087997334628885E-3</v>
      </c>
      <c r="Y87" s="7">
        <f t="shared" si="61"/>
        <v>4.4090630910082178E-3</v>
      </c>
      <c r="Z87" s="7">
        <f t="shared" si="46"/>
        <v>4.5211524507716922E-3</v>
      </c>
      <c r="AB87" s="7">
        <f t="shared" si="62"/>
        <v>1.0059305900578386E-46</v>
      </c>
      <c r="AC87" s="7">
        <f t="shared" si="63"/>
        <v>1.0059305900578386E-46</v>
      </c>
      <c r="AD87" s="7">
        <f t="shared" si="64"/>
        <v>1.7938582122778005E-2</v>
      </c>
      <c r="AE87" s="7">
        <f t="shared" si="65"/>
        <v>1.7938582122778001E-2</v>
      </c>
      <c r="AF87" s="7">
        <f t="shared" si="66"/>
        <v>2.2347645213786221E-2</v>
      </c>
      <c r="AH87" s="7">
        <f t="shared" si="67"/>
        <v>9.0144957462313819E-49</v>
      </c>
      <c r="AI87" s="7">
        <f t="shared" si="68"/>
        <v>6.8510167671358499E-47</v>
      </c>
      <c r="AJ87" s="7">
        <f t="shared" si="75"/>
        <v>8.1134059697442879E-46</v>
      </c>
      <c r="AL87" s="7">
        <f t="shared" si="69"/>
        <v>8.6478046086557337E-3</v>
      </c>
      <c r="AM87" s="7">
        <f t="shared" si="70"/>
        <v>0.6572331502578358</v>
      </c>
      <c r="AN87" s="7">
        <f t="shared" si="71"/>
        <v>5.83125861921752</v>
      </c>
    </row>
    <row r="88" spans="1:40" x14ac:dyDescent="0.4">
      <c r="A88" s="7">
        <f t="shared" si="72"/>
        <v>77</v>
      </c>
      <c r="B88" s="2">
        <f t="shared" si="47"/>
        <v>6.7666756751684042E-53</v>
      </c>
      <c r="C88" s="1">
        <f t="shared" si="48"/>
        <v>1.3497565122942938E-53</v>
      </c>
      <c r="D88" s="3">
        <f t="shared" si="73"/>
        <v>0.40202138309465485</v>
      </c>
      <c r="E88" s="7">
        <f t="shared" si="74"/>
        <v>8.1201615818026224E-3</v>
      </c>
      <c r="F88" s="1">
        <f t="shared" si="49"/>
        <v>2.436048474540787E-3</v>
      </c>
      <c r="G88" s="3">
        <f t="shared" si="50"/>
        <v>2.7606480824794012E-51</v>
      </c>
      <c r="H88" s="3">
        <f t="shared" si="51"/>
        <v>5.4211282341241615E-52</v>
      </c>
      <c r="I88" s="9">
        <f t="shared" si="52"/>
        <v>0.37318353664741133</v>
      </c>
      <c r="J88" s="9">
        <f t="shared" si="53"/>
        <v>7.8371397337766071E-3</v>
      </c>
      <c r="K88" s="9">
        <f t="shared" si="39"/>
        <v>2.3589006884694209E-3</v>
      </c>
      <c r="L88" s="7">
        <f t="shared" si="54"/>
        <v>1.6064359408847804E-49</v>
      </c>
      <c r="M88" s="7">
        <f t="shared" si="55"/>
        <v>1</v>
      </c>
      <c r="N88" s="7">
        <f t="shared" si="56"/>
        <v>1.1310124883606318E-4</v>
      </c>
      <c r="O88" s="3">
        <f t="shared" si="40"/>
        <v>3.9133558232398633E-52</v>
      </c>
      <c r="P88" s="8">
        <f t="shared" si="41"/>
        <v>2.436048474540787E-3</v>
      </c>
      <c r="Q88" s="9">
        <f t="shared" si="42"/>
        <v>5.5984138808753177E-52</v>
      </c>
      <c r="R88" s="22">
        <f t="shared" si="43"/>
        <v>8.0934941870737208E-3</v>
      </c>
      <c r="S88" s="3">
        <f t="shared" si="44"/>
        <v>2.7606480824794012E-51</v>
      </c>
      <c r="T88" s="9">
        <f t="shared" si="57"/>
        <v>5.4211282341241615E-52</v>
      </c>
      <c r="U88" s="8">
        <f t="shared" si="58"/>
        <v>4.2197537126422817E-3</v>
      </c>
      <c r="V88" s="3">
        <f t="shared" si="45"/>
        <v>0.37318353664741133</v>
      </c>
      <c r="W88" s="3">
        <f t="shared" si="59"/>
        <v>7.8371397337766071E-3</v>
      </c>
      <c r="X88" s="3">
        <f t="shared" si="60"/>
        <v>4.2197715166464225E-3</v>
      </c>
      <c r="Y88" s="7">
        <f t="shared" si="61"/>
        <v>4.1066524638062171E-3</v>
      </c>
      <c r="Z88" s="7">
        <f t="shared" si="46"/>
        <v>4.2313323859984181E-3</v>
      </c>
      <c r="AB88" s="7">
        <f t="shared" si="62"/>
        <v>6.664510233948345E-50</v>
      </c>
      <c r="AC88" s="7">
        <f t="shared" si="63"/>
        <v>6.664510233948344E-50</v>
      </c>
      <c r="AD88" s="7">
        <f t="shared" si="64"/>
        <v>1.7041272510956267E-2</v>
      </c>
      <c r="AE88" s="7">
        <f t="shared" si="65"/>
        <v>1.7041272510956267E-2</v>
      </c>
      <c r="AF88" s="7">
        <f t="shared" si="66"/>
        <v>2.1147924974762485E-2</v>
      </c>
      <c r="AH88" s="7">
        <f t="shared" si="67"/>
        <v>5.5984260929598476E-52</v>
      </c>
      <c r="AI88" s="7">
        <f t="shared" si="68"/>
        <v>4.310788091579083E-50</v>
      </c>
      <c r="AJ88" s="7">
        <f t="shared" si="75"/>
        <v>5.3803183752127489E-49</v>
      </c>
      <c r="AL88" s="7">
        <f t="shared" si="69"/>
        <v>8.0934531862878727E-3</v>
      </c>
      <c r="AM88" s="7">
        <f t="shared" si="70"/>
        <v>0.6231958953441662</v>
      </c>
      <c r="AN88" s="7">
        <f t="shared" si="71"/>
        <v>5.8858817196228186</v>
      </c>
    </row>
    <row r="89" spans="1:40" x14ac:dyDescent="0.4">
      <c r="A89" s="7">
        <f t="shared" si="72"/>
        <v>78</v>
      </c>
      <c r="B89" s="2">
        <f t="shared" si="47"/>
        <v>2.5722093726424148E-56</v>
      </c>
      <c r="C89" s="1">
        <f t="shared" si="48"/>
        <v>5.130815363959518E-57</v>
      </c>
      <c r="D89" s="3">
        <f t="shared" si="73"/>
        <v>0.37531109885139957</v>
      </c>
      <c r="E89" s="7">
        <f t="shared" si="74"/>
        <v>7.5806583785612098E-3</v>
      </c>
      <c r="F89" s="1">
        <f t="shared" si="49"/>
        <v>2.2741975135683631E-3</v>
      </c>
      <c r="G89" s="3">
        <f t="shared" si="50"/>
        <v>1.3380310423536106E-54</v>
      </c>
      <c r="H89" s="3">
        <f t="shared" si="51"/>
        <v>2.6275126872828653E-55</v>
      </c>
      <c r="I89" s="9">
        <f t="shared" si="52"/>
        <v>0.3463578815181178</v>
      </c>
      <c r="J89" s="9">
        <f t="shared" si="53"/>
        <v>7.2737804559609614E-3</v>
      </c>
      <c r="K89" s="9">
        <f t="shared" si="39"/>
        <v>2.1893351794396898E-3</v>
      </c>
      <c r="L89" s="7">
        <f t="shared" si="54"/>
        <v>8.3891112735312024E-53</v>
      </c>
      <c r="M89" s="7">
        <f t="shared" si="55"/>
        <v>1</v>
      </c>
      <c r="N89" s="7">
        <f t="shared" si="56"/>
        <v>1.2477319732887834E-4</v>
      </c>
      <c r="O89" s="3">
        <f t="shared" si="40"/>
        <v>1.9078495999312984E-55</v>
      </c>
      <c r="P89" s="8">
        <f t="shared" si="41"/>
        <v>2.2741975135683631E-3</v>
      </c>
      <c r="Q89" s="9">
        <f t="shared" si="42"/>
        <v>2.7293535689875166E-55</v>
      </c>
      <c r="R89" s="22">
        <f t="shared" si="43"/>
        <v>7.5557627644469438E-3</v>
      </c>
      <c r="S89" s="3">
        <f t="shared" si="44"/>
        <v>1.3380310423536106E-54</v>
      </c>
      <c r="T89" s="9">
        <f t="shared" si="57"/>
        <v>2.6275126872828653E-55</v>
      </c>
      <c r="U89" s="8">
        <f t="shared" si="58"/>
        <v>3.9393934486344588E-3</v>
      </c>
      <c r="V89" s="3">
        <f t="shared" si="45"/>
        <v>0.3463578815181178</v>
      </c>
      <c r="W89" s="3">
        <f t="shared" si="59"/>
        <v>7.2737804559609614E-3</v>
      </c>
      <c r="X89" s="3">
        <f t="shared" si="60"/>
        <v>3.9394100697412943E-3</v>
      </c>
      <c r="Y89" s="7">
        <f t="shared" si="61"/>
        <v>3.8146202513055804E-3</v>
      </c>
      <c r="Z89" s="7">
        <f t="shared" si="46"/>
        <v>3.9502028354065806E-3</v>
      </c>
      <c r="AB89" s="7">
        <f t="shared" si="62"/>
        <v>3.4591668961827628E-53</v>
      </c>
      <c r="AC89" s="7">
        <f t="shared" si="63"/>
        <v>3.4591668961827624E-53</v>
      </c>
      <c r="AD89" s="7">
        <f t="shared" si="64"/>
        <v>1.6153804379840039E-2</v>
      </c>
      <c r="AE89" s="7">
        <f t="shared" si="65"/>
        <v>1.6153804379840042E-2</v>
      </c>
      <c r="AF89" s="7">
        <f t="shared" si="66"/>
        <v>1.9968424631145624E-2</v>
      </c>
      <c r="AH89" s="7">
        <f t="shared" si="67"/>
        <v>2.7293595226553241E-55</v>
      </c>
      <c r="AI89" s="7">
        <f t="shared" si="68"/>
        <v>2.1289004276711526E-53</v>
      </c>
      <c r="AJ89" s="7">
        <f t="shared" si="75"/>
        <v>2.7949803513360787E-52</v>
      </c>
      <c r="AL89" s="7">
        <f t="shared" si="69"/>
        <v>7.5557244877516297E-3</v>
      </c>
      <c r="AM89" s="7">
        <f t="shared" si="70"/>
        <v>0.58934651004462713</v>
      </c>
      <c r="AN89" s="7">
        <f t="shared" si="71"/>
        <v>5.9098959662058679</v>
      </c>
    </row>
    <row r="90" spans="1:40" x14ac:dyDescent="0.4">
      <c r="A90" s="7">
        <f t="shared" si="72"/>
        <v>79</v>
      </c>
      <c r="B90" s="2">
        <f t="shared" si="47"/>
        <v>7.6148902937363708E-60</v>
      </c>
      <c r="C90" s="1">
        <f t="shared" si="48"/>
        <v>1.5189508493949619E-60</v>
      </c>
      <c r="D90" s="3">
        <f t="shared" si="73"/>
        <v>0.34950060019975648</v>
      </c>
      <c r="E90" s="7">
        <f t="shared" si="74"/>
        <v>7.0593293439091048E-3</v>
      </c>
      <c r="F90" s="1">
        <f t="shared" si="49"/>
        <v>2.1177988031727316E-3</v>
      </c>
      <c r="G90" s="3">
        <f t="shared" si="50"/>
        <v>5.0897414592523577E-58</v>
      </c>
      <c r="H90" s="3">
        <f t="shared" si="51"/>
        <v>9.994805677790026E-59</v>
      </c>
      <c r="I90" s="9">
        <f t="shared" si="52"/>
        <v>0.32058709973971428</v>
      </c>
      <c r="J90" s="9">
        <f t="shared" si="53"/>
        <v>6.7325743254321229E-3</v>
      </c>
      <c r="K90" s="9">
        <f t="shared" si="39"/>
        <v>2.0264375462118144E-3</v>
      </c>
      <c r="L90" s="7">
        <f t="shared" si="54"/>
        <v>3.4476607136955119E-56</v>
      </c>
      <c r="M90" s="7">
        <f t="shared" si="55"/>
        <v>1</v>
      </c>
      <c r="N90" s="7">
        <f t="shared" si="56"/>
        <v>1.3473398465080997E-4</v>
      </c>
      <c r="O90" s="3">
        <f t="shared" si="40"/>
        <v>7.3014517332100003E-59</v>
      </c>
      <c r="P90" s="8">
        <f t="shared" si="41"/>
        <v>2.1177988031727316E-3</v>
      </c>
      <c r="Q90" s="9">
        <f t="shared" si="42"/>
        <v>1.0445395353776533E-58</v>
      </c>
      <c r="R90" s="22">
        <f t="shared" si="43"/>
        <v>7.0361458246849043E-3</v>
      </c>
      <c r="S90" s="3">
        <f t="shared" si="44"/>
        <v>5.0897414592523577E-58</v>
      </c>
      <c r="T90" s="9">
        <f t="shared" si="57"/>
        <v>9.994805677790026E-59</v>
      </c>
      <c r="U90" s="8">
        <f t="shared" si="58"/>
        <v>3.6684776414402536E-3</v>
      </c>
      <c r="V90" s="3">
        <f t="shared" si="45"/>
        <v>0.32058709973971428</v>
      </c>
      <c r="W90" s="3">
        <f t="shared" si="59"/>
        <v>6.7325743254321229E-3</v>
      </c>
      <c r="X90" s="3">
        <f t="shared" si="60"/>
        <v>3.668493119497877E-3</v>
      </c>
      <c r="Y90" s="7">
        <f t="shared" si="61"/>
        <v>3.5337436567894434E-3</v>
      </c>
      <c r="Z90" s="7">
        <f t="shared" si="46"/>
        <v>3.678543656477404E-3</v>
      </c>
      <c r="AB90" s="7">
        <f t="shared" si="62"/>
        <v>1.4067895364689956E-56</v>
      </c>
      <c r="AC90" s="7">
        <f t="shared" si="63"/>
        <v>1.4067895364689956E-56</v>
      </c>
      <c r="AD90" s="7">
        <f t="shared" si="64"/>
        <v>1.5279126377947714E-2</v>
      </c>
      <c r="AE90" s="7">
        <f t="shared" si="65"/>
        <v>1.5279126377947714E-2</v>
      </c>
      <c r="AF90" s="7">
        <f t="shared" si="66"/>
        <v>1.8812870034737153E-2</v>
      </c>
      <c r="AH90" s="7">
        <f t="shared" si="67"/>
        <v>1.0445418138810605E-58</v>
      </c>
      <c r="AI90" s="7">
        <f t="shared" si="68"/>
        <v>8.2518803296603784E-57</v>
      </c>
      <c r="AJ90" s="7">
        <f t="shared" si="75"/>
        <v>1.1375518954746457E-55</v>
      </c>
      <c r="AL90" s="7">
        <f t="shared" si="69"/>
        <v>7.03611018031407E-3</v>
      </c>
      <c r="AM90" s="7">
        <f t="shared" si="70"/>
        <v>0.55585270424481148</v>
      </c>
      <c r="AN90" s="7">
        <f t="shared" si="71"/>
        <v>5.9040661553264622</v>
      </c>
    </row>
    <row r="91" spans="1:40" x14ac:dyDescent="0.4">
      <c r="A91" s="7">
        <f t="shared" si="72"/>
        <v>80</v>
      </c>
      <c r="B91" s="2">
        <f t="shared" si="47"/>
        <v>1.7556880978548262E-63</v>
      </c>
      <c r="C91" s="1">
        <f t="shared" si="48"/>
        <v>3.5020910671592906E-64</v>
      </c>
      <c r="D91" s="3">
        <f t="shared" si="73"/>
        <v>0.32465246735834974</v>
      </c>
      <c r="E91" s="7">
        <f t="shared" si="74"/>
        <v>6.5574384939121712E-3</v>
      </c>
      <c r="F91" s="1">
        <f t="shared" si="49"/>
        <v>1.9672315481736517E-3</v>
      </c>
      <c r="G91" s="3">
        <f t="shared" si="50"/>
        <v>1.5194963008292093E-61</v>
      </c>
      <c r="H91" s="3">
        <f t="shared" si="51"/>
        <v>2.9838588809459061E-62</v>
      </c>
      <c r="I91" s="9">
        <f t="shared" si="52"/>
        <v>0.29592753733113975</v>
      </c>
      <c r="J91" s="9">
        <f t="shared" si="53"/>
        <v>6.2147046516893107E-3</v>
      </c>
      <c r="K91" s="9">
        <f t="shared" si="39"/>
        <v>1.8705639531119654E-3</v>
      </c>
      <c r="L91" s="7">
        <f t="shared" si="54"/>
        <v>1.115036560444802E-59</v>
      </c>
      <c r="M91" s="7">
        <f t="shared" si="55"/>
        <v>1</v>
      </c>
      <c r="N91" s="7">
        <f t="shared" si="56"/>
        <v>1.430049173472643E-4</v>
      </c>
      <c r="O91" s="3">
        <f t="shared" si="40"/>
        <v>2.1935350990740516E-62</v>
      </c>
      <c r="P91" s="8">
        <f t="shared" si="41"/>
        <v>1.9672315481736517E-3</v>
      </c>
      <c r="Q91" s="9">
        <f t="shared" si="42"/>
        <v>3.1380528379033324E-62</v>
      </c>
      <c r="R91" s="22">
        <f t="shared" si="43"/>
        <v>6.5359032327026497E-3</v>
      </c>
      <c r="S91" s="3">
        <f t="shared" si="44"/>
        <v>1.5194963008292093E-61</v>
      </c>
      <c r="T91" s="9">
        <f t="shared" si="57"/>
        <v>2.9838588809459061E-62</v>
      </c>
      <c r="U91" s="8">
        <f t="shared" si="58"/>
        <v>3.4076631544032116E-3</v>
      </c>
      <c r="V91" s="3">
        <f t="shared" si="45"/>
        <v>0.29592753733113975</v>
      </c>
      <c r="W91" s="3">
        <f t="shared" si="59"/>
        <v>6.2147046516893107E-3</v>
      </c>
      <c r="X91" s="3">
        <f t="shared" si="60"/>
        <v>3.4076775320311596E-3</v>
      </c>
      <c r="Y91" s="7">
        <f t="shared" si="61"/>
        <v>3.2646582370559471E-3</v>
      </c>
      <c r="Z91" s="7">
        <f t="shared" si="46"/>
        <v>3.4170135149359515E-3</v>
      </c>
      <c r="AB91" s="7">
        <f t="shared" si="62"/>
        <v>4.4831988594397335E-60</v>
      </c>
      <c r="AC91" s="7">
        <f t="shared" si="63"/>
        <v>4.4831988594397341E-60</v>
      </c>
      <c r="AD91" s="7">
        <f t="shared" si="64"/>
        <v>1.4420000931017063E-2</v>
      </c>
      <c r="AE91" s="7">
        <f t="shared" si="65"/>
        <v>1.4420000931017063E-2</v>
      </c>
      <c r="AF91" s="7">
        <f t="shared" si="66"/>
        <v>1.7684659168073012E-2</v>
      </c>
      <c r="AH91" s="7">
        <f t="shared" si="67"/>
        <v>3.1380596830861521E-62</v>
      </c>
      <c r="AI91" s="7">
        <f t="shared" si="68"/>
        <v>2.5104477464689218E-60</v>
      </c>
      <c r="AJ91" s="7">
        <f t="shared" si="75"/>
        <v>3.6277389437682712E-59</v>
      </c>
      <c r="AL91" s="7">
        <f t="shared" si="69"/>
        <v>6.5358701225078971E-3</v>
      </c>
      <c r="AM91" s="7">
        <f t="shared" si="70"/>
        <v>0.5228696098006318</v>
      </c>
      <c r="AN91" s="7">
        <f t="shared" si="71"/>
        <v>5.8695000258185406</v>
      </c>
    </row>
    <row r="92" spans="1:40" x14ac:dyDescent="0.4">
      <c r="A92" s="7">
        <f t="shared" si="72"/>
        <v>81</v>
      </c>
      <c r="B92" s="2">
        <f t="shared" si="47"/>
        <v>3.1525171551450254E-67</v>
      </c>
      <c r="C92" s="1">
        <f t="shared" si="48"/>
        <v>6.2883619143909686E-68</v>
      </c>
      <c r="D92" s="3">
        <f t="shared" si="73"/>
        <v>0.30081795435727554</v>
      </c>
      <c r="E92" s="7">
        <f t="shared" si="74"/>
        <v>6.0760210745140356E-3</v>
      </c>
      <c r="F92" s="1">
        <f t="shared" si="49"/>
        <v>1.822806322354211E-3</v>
      </c>
      <c r="G92" s="3">
        <f t="shared" si="50"/>
        <v>3.5602292486152478E-65</v>
      </c>
      <c r="H92" s="3">
        <f t="shared" si="51"/>
        <v>6.9912783965888853E-66</v>
      </c>
      <c r="I92" s="9">
        <f t="shared" si="52"/>
        <v>0.27242257077190907</v>
      </c>
      <c r="J92" s="9">
        <f t="shared" si="53"/>
        <v>5.7210823739828782E-3</v>
      </c>
      <c r="K92" s="9">
        <f t="shared" si="39"/>
        <v>1.7219885837451063E-3</v>
      </c>
      <c r="L92" s="7">
        <f t="shared" si="54"/>
        <v>2.8379825267894924E-63</v>
      </c>
      <c r="M92" s="7">
        <f t="shared" si="55"/>
        <v>1</v>
      </c>
      <c r="N92" s="7">
        <f t="shared" si="56"/>
        <v>1.4962633564927666E-4</v>
      </c>
      <c r="O92" s="3">
        <f t="shared" si="40"/>
        <v>5.1730924925626658E-66</v>
      </c>
      <c r="P92" s="8">
        <f t="shared" si="41"/>
        <v>1.822806322354211E-3</v>
      </c>
      <c r="Q92" s="9">
        <f t="shared" si="42"/>
        <v>7.4005825500012539E-66</v>
      </c>
      <c r="R92" s="22">
        <f t="shared" si="43"/>
        <v>6.0560668345961627E-3</v>
      </c>
      <c r="S92" s="3">
        <f t="shared" si="44"/>
        <v>3.5602292486152478E-65</v>
      </c>
      <c r="T92" s="9">
        <f t="shared" si="57"/>
        <v>6.9912783965888853E-66</v>
      </c>
      <c r="U92" s="8">
        <f t="shared" si="58"/>
        <v>3.1574879673246094E-3</v>
      </c>
      <c r="V92" s="3">
        <f t="shared" si="45"/>
        <v>0.27242257077190907</v>
      </c>
      <c r="W92" s="3">
        <f t="shared" si="59"/>
        <v>5.7210823739828782E-3</v>
      </c>
      <c r="X92" s="3">
        <f t="shared" si="60"/>
        <v>3.1575012894122655E-3</v>
      </c>
      <c r="Y92" s="7">
        <f t="shared" si="61"/>
        <v>3.0078616316753328E-3</v>
      </c>
      <c r="Z92" s="7">
        <f t="shared" si="46"/>
        <v>3.1661518667578984E-3</v>
      </c>
      <c r="AB92" s="7">
        <f t="shared" si="62"/>
        <v>1.1196729228850521E-63</v>
      </c>
      <c r="AC92" s="7">
        <f t="shared" si="63"/>
        <v>1.1196729228850524E-63</v>
      </c>
      <c r="AD92" s="7">
        <f t="shared" si="64"/>
        <v>1.357898871293511E-2</v>
      </c>
      <c r="AE92" s="7">
        <f t="shared" si="65"/>
        <v>1.357898871293511E-2</v>
      </c>
      <c r="AF92" s="7">
        <f t="shared" si="66"/>
        <v>1.6586850344610441E-2</v>
      </c>
      <c r="AH92" s="7">
        <f t="shared" si="67"/>
        <v>7.4005986932413934E-66</v>
      </c>
      <c r="AI92" s="7">
        <f t="shared" si="68"/>
        <v>5.9944849415255288E-64</v>
      </c>
      <c r="AJ92" s="7">
        <f t="shared" si="75"/>
        <v>9.0660780112454529E-63</v>
      </c>
      <c r="AL92" s="7">
        <f t="shared" si="69"/>
        <v>6.0560361552018712E-3</v>
      </c>
      <c r="AM92" s="7">
        <f t="shared" si="70"/>
        <v>0.49053892857135156</v>
      </c>
      <c r="AN92" s="7">
        <f t="shared" si="71"/>
        <v>5.8076111018326033</v>
      </c>
    </row>
    <row r="93" spans="1:40" x14ac:dyDescent="0.4">
      <c r="A93" s="7">
        <f t="shared" si="72"/>
        <v>82</v>
      </c>
      <c r="B93" s="2">
        <f t="shared" si="47"/>
        <v>4.4085313314632264E-71</v>
      </c>
      <c r="C93" s="1">
        <f t="shared" si="48"/>
        <v>8.7937477129755197E-72</v>
      </c>
      <c r="D93" s="3">
        <f t="shared" si="73"/>
        <v>0.27803730045319414</v>
      </c>
      <c r="E93" s="7">
        <f t="shared" si="74"/>
        <v>5.6158898516016718E-3</v>
      </c>
      <c r="F93" s="1">
        <f t="shared" si="49"/>
        <v>1.6847669554805019E-3</v>
      </c>
      <c r="G93" s="3">
        <f t="shared" si="50"/>
        <v>6.546824095267034E-69</v>
      </c>
      <c r="H93" s="3">
        <f t="shared" si="51"/>
        <v>1.2856101859539103E-69</v>
      </c>
      <c r="I93" s="9">
        <f t="shared" si="52"/>
        <v>0.25010315098101532</v>
      </c>
      <c r="J93" s="9">
        <f t="shared" si="53"/>
        <v>5.252357485287372E-3</v>
      </c>
      <c r="K93" s="9">
        <f t="shared" si="39"/>
        <v>1.5809070794966459E-3</v>
      </c>
      <c r="L93" s="7">
        <f t="shared" si="54"/>
        <v>5.6844224922426852E-67</v>
      </c>
      <c r="M93" s="7">
        <f t="shared" si="55"/>
        <v>1</v>
      </c>
      <c r="N93" s="7">
        <f t="shared" si="56"/>
        <v>1.5465566236622726E-4</v>
      </c>
      <c r="O93" s="3">
        <f t="shared" si="40"/>
        <v>9.5769271759205951E-70</v>
      </c>
      <c r="P93" s="8">
        <f t="shared" si="41"/>
        <v>1.6847669554805019E-3</v>
      </c>
      <c r="Q93" s="9">
        <f t="shared" si="42"/>
        <v>1.3700671357151881E-69</v>
      </c>
      <c r="R93" s="22">
        <f t="shared" si="43"/>
        <v>5.5974467270507632E-3</v>
      </c>
      <c r="S93" s="3">
        <f t="shared" si="44"/>
        <v>6.546824095267034E-69</v>
      </c>
      <c r="T93" s="9">
        <f t="shared" si="57"/>
        <v>1.2856101859539103E-69</v>
      </c>
      <c r="U93" s="8">
        <f t="shared" si="58"/>
        <v>2.918374445182597E-3</v>
      </c>
      <c r="V93" s="3">
        <f t="shared" si="45"/>
        <v>0.25010315098101532</v>
      </c>
      <c r="W93" s="3">
        <f t="shared" si="59"/>
        <v>5.252357485287372E-3</v>
      </c>
      <c r="X93" s="3">
        <f t="shared" si="60"/>
        <v>2.9183867584013879E-3</v>
      </c>
      <c r="Y93" s="7">
        <f t="shared" si="61"/>
        <v>2.7637187828163691E-3</v>
      </c>
      <c r="Z93" s="7">
        <f t="shared" si="46"/>
        <v>2.9263822358577794E-3</v>
      </c>
      <c r="AB93" s="7">
        <f t="shared" si="62"/>
        <v>2.1916853894174227E-67</v>
      </c>
      <c r="AC93" s="7">
        <f t="shared" si="63"/>
        <v>2.1916853894174227E-67</v>
      </c>
      <c r="AD93" s="7">
        <f t="shared" si="64"/>
        <v>1.2758435501763516E-2</v>
      </c>
      <c r="AE93" s="7">
        <f t="shared" si="65"/>
        <v>1.2758435501763516E-2</v>
      </c>
      <c r="AF93" s="7">
        <f t="shared" si="66"/>
        <v>1.5522154284579886E-2</v>
      </c>
      <c r="AH93" s="7">
        <f t="shared" si="67"/>
        <v>1.3700701243073196E-69</v>
      </c>
      <c r="AI93" s="7">
        <f t="shared" si="68"/>
        <v>1.1234575019320021E-67</v>
      </c>
      <c r="AJ93" s="7">
        <f t="shared" si="75"/>
        <v>1.7756765017799128E-66</v>
      </c>
      <c r="AL93" s="7">
        <f t="shared" si="69"/>
        <v>5.5974183709774483E-3</v>
      </c>
      <c r="AM93" s="7">
        <f t="shared" si="70"/>
        <v>0.45898830642015076</v>
      </c>
      <c r="AN93" s="7">
        <f t="shared" si="71"/>
        <v>5.7200785455720453</v>
      </c>
    </row>
    <row r="94" spans="1:40" x14ac:dyDescent="0.4">
      <c r="A94" s="7">
        <f t="shared" si="72"/>
        <v>83</v>
      </c>
      <c r="B94" s="2">
        <f t="shared" si="47"/>
        <v>4.8012772417717818E-75</v>
      </c>
      <c r="C94" s="1">
        <f t="shared" si="48"/>
        <v>9.5771624583596787E-76</v>
      </c>
      <c r="D94" s="3">
        <f>1/EXP((A94-E$4)^2/(2*I$4^2))</f>
        <v>0.2563401514150736</v>
      </c>
      <c r="E94" s="7">
        <f t="shared" si="74"/>
        <v>5.1776436202749417E-3</v>
      </c>
      <c r="F94" s="1">
        <f t="shared" si="49"/>
        <v>1.5532930860824828E-3</v>
      </c>
      <c r="G94" s="3">
        <f t="shared" si="50"/>
        <v>9.4483891515443968E-73</v>
      </c>
      <c r="H94" s="3">
        <f t="shared" si="51"/>
        <v>1.8553950980389746E-73</v>
      </c>
      <c r="I94" s="9">
        <f t="shared" si="52"/>
        <v>0.22898846676060652</v>
      </c>
      <c r="J94" s="9">
        <f t="shared" si="53"/>
        <v>4.8089329651262421E-3</v>
      </c>
      <c r="K94" s="9">
        <f t="shared" si="39"/>
        <v>1.4474407331733475E-3</v>
      </c>
      <c r="L94" s="7">
        <f t="shared" si="54"/>
        <v>8.9602268179701725E-71</v>
      </c>
      <c r="M94" s="7">
        <f t="shared" si="55"/>
        <v>1</v>
      </c>
      <c r="N94" s="7">
        <f t="shared" si="56"/>
        <v>1.5816530518304701E-4</v>
      </c>
      <c r="O94" s="3">
        <f t="shared" si="40"/>
        <v>1.3917858366083914E-73</v>
      </c>
      <c r="P94" s="8">
        <f t="shared" si="41"/>
        <v>1.5532930860824828E-3</v>
      </c>
      <c r="Q94" s="9">
        <f t="shared" si="42"/>
        <v>1.9910770956736735E-73</v>
      </c>
      <c r="R94" s="22">
        <f t="shared" si="43"/>
        <v>5.1606397386653848E-3</v>
      </c>
      <c r="S94" s="3">
        <f t="shared" si="44"/>
        <v>9.4483891515443968E-73</v>
      </c>
      <c r="T94" s="9">
        <f t="shared" si="57"/>
        <v>1.8553950980389746E-73</v>
      </c>
      <c r="U94" s="8">
        <f t="shared" si="58"/>
        <v>2.6906337600912139E-3</v>
      </c>
      <c r="V94" s="3">
        <f t="shared" si="45"/>
        <v>0.22898846676060652</v>
      </c>
      <c r="W94" s="3">
        <f t="shared" si="59"/>
        <v>4.8089329651262421E-3</v>
      </c>
      <c r="X94" s="3">
        <f t="shared" si="60"/>
        <v>2.6906451124254663E-3</v>
      </c>
      <c r="Y94" s="7">
        <f t="shared" si="61"/>
        <v>2.5324684549081667E-3</v>
      </c>
      <c r="Z94" s="7">
        <f t="shared" si="46"/>
        <v>2.698016648181519E-3</v>
      </c>
      <c r="AB94" s="7">
        <f t="shared" si="62"/>
        <v>3.3626801828445466E-71</v>
      </c>
      <c r="AC94" s="7">
        <f t="shared" si="63"/>
        <v>3.3626801828445462E-71</v>
      </c>
      <c r="AD94" s="7">
        <f t="shared" si="64"/>
        <v>1.196046156193782E-2</v>
      </c>
      <c r="AE94" s="7">
        <f t="shared" si="65"/>
        <v>1.1960461561937818E-2</v>
      </c>
      <c r="AF94" s="7">
        <f t="shared" si="66"/>
        <v>1.4492930016845986E-2</v>
      </c>
      <c r="AH94" s="7">
        <f t="shared" si="67"/>
        <v>1.9910814389041521E-73</v>
      </c>
      <c r="AI94" s="7">
        <f t="shared" si="68"/>
        <v>1.6525975942904463E-71</v>
      </c>
      <c r="AJ94" s="7">
        <f t="shared" si="75"/>
        <v>2.7258885033948545E-70</v>
      </c>
      <c r="AL94" s="7">
        <f t="shared" si="69"/>
        <v>5.1606135954100898E-3</v>
      </c>
      <c r="AM94" s="7">
        <f t="shared" si="70"/>
        <v>0.42833092841903747</v>
      </c>
      <c r="AN94" s="7">
        <f t="shared" si="71"/>
        <v>5.6088050161079819</v>
      </c>
    </row>
    <row r="95" spans="1:40" x14ac:dyDescent="0.4">
      <c r="A95" s="7">
        <f t="shared" si="72"/>
        <v>84</v>
      </c>
      <c r="B95" s="2">
        <f t="shared" si="47"/>
        <v>4.072358625761176E-79</v>
      </c>
      <c r="C95" s="1">
        <f t="shared" si="48"/>
        <v>8.1231801838680422E-80</v>
      </c>
      <c r="D95" s="3">
        <f t="shared" ref="D95:D111" si="76">1/EXP((A95-E$4)^2/(2*I$4^2))</f>
        <v>0.23574607655586352</v>
      </c>
      <c r="E95" s="7">
        <f t="shared" si="74"/>
        <v>4.7616776480242772E-3</v>
      </c>
      <c r="F95" s="1">
        <f t="shared" si="49"/>
        <v>1.4285032944072833E-3</v>
      </c>
      <c r="G95" s="3">
        <f t="shared" si="50"/>
        <v>1.070185997297349E-76</v>
      </c>
      <c r="H95" s="3">
        <f t="shared" si="51"/>
        <v>2.1015411426516987E-77</v>
      </c>
      <c r="I95" s="9">
        <f t="shared" si="52"/>
        <v>0.20908670786339756</v>
      </c>
      <c r="J95" s="9">
        <f t="shared" si="53"/>
        <v>4.390980804571197E-3</v>
      </c>
      <c r="K95" s="9">
        <f t="shared" si="39"/>
        <v>1.3216413123678845E-3</v>
      </c>
      <c r="L95" s="7">
        <f t="shared" si="54"/>
        <v>1.1114954264656507E-74</v>
      </c>
      <c r="M95" s="7">
        <f t="shared" si="55"/>
        <v>1</v>
      </c>
      <c r="N95" s="7">
        <f t="shared" si="56"/>
        <v>1.6024046360907712E-4</v>
      </c>
      <c r="O95" s="3">
        <f t="shared" si="40"/>
        <v>1.5877748784248104E-77</v>
      </c>
      <c r="P95" s="8">
        <f t="shared" si="41"/>
        <v>1.4285032944072833E-3</v>
      </c>
      <c r="Q95" s="9">
        <f t="shared" si="42"/>
        <v>2.2714573681979593E-77</v>
      </c>
      <c r="R95" s="22">
        <f t="shared" si="43"/>
        <v>4.7460398388338527E-3</v>
      </c>
      <c r="S95" s="3">
        <f t="shared" si="44"/>
        <v>1.070185997297349E-76</v>
      </c>
      <c r="T95" s="9">
        <f t="shared" si="57"/>
        <v>2.1015411426516987E-77</v>
      </c>
      <c r="U95" s="8">
        <f t="shared" si="58"/>
        <v>2.4744713182413879E-3</v>
      </c>
      <c r="V95" s="3">
        <f t="shared" si="45"/>
        <v>0.20908670786339756</v>
      </c>
      <c r="W95" s="3">
        <f t="shared" si="59"/>
        <v>4.390980804571197E-3</v>
      </c>
      <c r="X95" s="3">
        <f t="shared" si="60"/>
        <v>2.4744817585420778E-3</v>
      </c>
      <c r="Y95" s="7">
        <f t="shared" si="61"/>
        <v>2.3142308546323107E-3</v>
      </c>
      <c r="Z95" s="7">
        <f t="shared" si="46"/>
        <v>2.4812610735385297E-3</v>
      </c>
      <c r="AB95" s="7">
        <f t="shared" si="62"/>
        <v>4.0443327848556873E-75</v>
      </c>
      <c r="AC95" s="7">
        <f t="shared" si="63"/>
        <v>4.0443327848556868E-75</v>
      </c>
      <c r="AD95" s="7">
        <f t="shared" si="64"/>
        <v>1.1186953649235505E-2</v>
      </c>
      <c r="AE95" s="7">
        <f t="shared" si="65"/>
        <v>1.1186953649235505E-2</v>
      </c>
      <c r="AF95" s="7">
        <f t="shared" si="66"/>
        <v>1.3501184503867815E-2</v>
      </c>
      <c r="AH95" s="7">
        <f t="shared" si="67"/>
        <v>2.271462323035164E-77</v>
      </c>
      <c r="AI95" s="7">
        <f t="shared" si="68"/>
        <v>1.9080283513495378E-75</v>
      </c>
      <c r="AJ95" s="7">
        <f t="shared" si="75"/>
        <v>3.2801064321233791E-74</v>
      </c>
      <c r="AL95" s="7">
        <f t="shared" si="69"/>
        <v>4.7460157958978157E-3</v>
      </c>
      <c r="AM95" s="7">
        <f t="shared" si="70"/>
        <v>0.3986653268554165</v>
      </c>
      <c r="AN95" s="7">
        <f t="shared" si="71"/>
        <v>5.4758735058728432</v>
      </c>
    </row>
    <row r="96" spans="1:40" x14ac:dyDescent="0.4">
      <c r="A96" s="7">
        <f t="shared" si="72"/>
        <v>85</v>
      </c>
      <c r="B96" s="2">
        <f t="shared" si="47"/>
        <v>2.6900579025827694E-83</v>
      </c>
      <c r="C96" s="1">
        <f t="shared" si="48"/>
        <v>5.3658891703413261E-84</v>
      </c>
      <c r="D96" s="3">
        <f t="shared" si="76"/>
        <v>0.21626516682988731</v>
      </c>
      <c r="E96" s="7">
        <f t="shared" si="74"/>
        <v>4.3681957553006944E-3</v>
      </c>
      <c r="F96" s="1">
        <f t="shared" si="49"/>
        <v>1.3104587265902086E-3</v>
      </c>
      <c r="G96" s="3">
        <f t="shared" si="50"/>
        <v>9.5133866471114991E-81</v>
      </c>
      <c r="H96" s="3">
        <f t="shared" si="51"/>
        <v>1.8681587588837758E-81</v>
      </c>
      <c r="I96" s="9">
        <f t="shared" si="52"/>
        <v>0.19039590762737715</v>
      </c>
      <c r="J96" s="9">
        <f t="shared" si="53"/>
        <v>3.9984597022156149E-3</v>
      </c>
      <c r="K96" s="9">
        <f t="shared" si="39"/>
        <v>1.2034963857698779E-3</v>
      </c>
      <c r="L96" s="7">
        <f t="shared" si="54"/>
        <v>1.0850565647623338E-78</v>
      </c>
      <c r="M96" s="7">
        <f t="shared" si="55"/>
        <v>1</v>
      </c>
      <c r="N96" s="7">
        <f t="shared" si="56"/>
        <v>1.6097689004713618E-4</v>
      </c>
      <c r="O96" s="3">
        <f t="shared" si="40"/>
        <v>1.4219218441367943E-81</v>
      </c>
      <c r="P96" s="8">
        <f t="shared" si="41"/>
        <v>1.3104587265902086E-3</v>
      </c>
      <c r="Q96" s="9">
        <f t="shared" si="42"/>
        <v>2.0341894142262696E-81</v>
      </c>
      <c r="R96" s="22">
        <f t="shared" si="43"/>
        <v>4.3538501786411412E-3</v>
      </c>
      <c r="S96" s="3">
        <f t="shared" si="44"/>
        <v>9.5133866471114991E-81</v>
      </c>
      <c r="T96" s="9">
        <f t="shared" si="57"/>
        <v>1.8681587588837758E-81</v>
      </c>
      <c r="U96" s="8">
        <f t="shared" si="58"/>
        <v>2.2699930377353913E-3</v>
      </c>
      <c r="V96" s="3">
        <f t="shared" si="45"/>
        <v>0.19039590762737715</v>
      </c>
      <c r="W96" s="3">
        <f t="shared" si="59"/>
        <v>3.9984597022156149E-3</v>
      </c>
      <c r="X96" s="3">
        <f t="shared" si="60"/>
        <v>2.2700026153003867E-3</v>
      </c>
      <c r="Y96" s="7">
        <f t="shared" si="61"/>
        <v>2.1090161476882557E-3</v>
      </c>
      <c r="Z96" s="7">
        <f t="shared" si="46"/>
        <v>2.276221720662051E-3</v>
      </c>
      <c r="AB96" s="7">
        <f t="shared" si="62"/>
        <v>3.8132326294816931E-79</v>
      </c>
      <c r="AC96" s="7">
        <f t="shared" si="63"/>
        <v>3.8132326294816925E-79</v>
      </c>
      <c r="AD96" s="7">
        <f t="shared" si="64"/>
        <v>1.0439559688962366E-2</v>
      </c>
      <c r="AE96" s="7">
        <f t="shared" si="65"/>
        <v>1.0439559688962366E-2</v>
      </c>
      <c r="AF96" s="7">
        <f t="shared" si="66"/>
        <v>1.2548575836650621E-2</v>
      </c>
      <c r="AH96" s="7">
        <f t="shared" si="67"/>
        <v>2.034193851499684E-81</v>
      </c>
      <c r="AI96" s="7">
        <f t="shared" si="68"/>
        <v>1.7290647737747314E-79</v>
      </c>
      <c r="AJ96" s="7">
        <f t="shared" si="75"/>
        <v>3.0941143966270665E-78</v>
      </c>
      <c r="AL96" s="7">
        <f t="shared" si="69"/>
        <v>4.3538281224964571E-3</v>
      </c>
      <c r="AM96" s="7">
        <f t="shared" si="70"/>
        <v>0.37007539041219883</v>
      </c>
      <c r="AN96" s="7">
        <f t="shared" si="71"/>
        <v>5.3235040798090081</v>
      </c>
    </row>
    <row r="97" spans="1:40" x14ac:dyDescent="0.4">
      <c r="A97" s="7">
        <f t="shared" si="72"/>
        <v>86</v>
      </c>
      <c r="B97" s="2">
        <f t="shared" si="47"/>
        <v>1.3838965267367376E-87</v>
      </c>
      <c r="C97" s="1">
        <f t="shared" si="48"/>
        <v>2.7604741810798818E-88</v>
      </c>
      <c r="D97" s="3">
        <f t="shared" si="76"/>
        <v>0.19789869908361465</v>
      </c>
      <c r="E97" s="7">
        <f t="shared" si="74"/>
        <v>3.9972237322737853E-3</v>
      </c>
      <c r="F97" s="1">
        <f t="shared" si="49"/>
        <v>1.1991671196821358E-3</v>
      </c>
      <c r="G97" s="3">
        <f t="shared" si="50"/>
        <v>6.6372079288701836E-85</v>
      </c>
      <c r="H97" s="3">
        <f t="shared" si="51"/>
        <v>1.3033590020874883E-85</v>
      </c>
      <c r="I97" s="9">
        <f t="shared" si="52"/>
        <v>0.17290484534043485</v>
      </c>
      <c r="J97" s="9">
        <f t="shared" si="53"/>
        <v>3.631134014521969E-3</v>
      </c>
      <c r="K97" s="9">
        <f t="shared" si="39"/>
        <v>1.0929350270309673E-3</v>
      </c>
      <c r="L97" s="7">
        <f t="shared" si="54"/>
        <v>8.3359115914157749E-83</v>
      </c>
      <c r="M97" s="7">
        <f t="shared" si="55"/>
        <v>1</v>
      </c>
      <c r="N97" s="7">
        <f t="shared" si="56"/>
        <v>1.6047865162064053E-4</v>
      </c>
      <c r="O97" s="3">
        <f t="shared" si="40"/>
        <v>9.9961510930029846E-86</v>
      </c>
      <c r="P97" s="8">
        <f t="shared" si="41"/>
        <v>1.1991671196821358E-3</v>
      </c>
      <c r="Q97" s="9">
        <f t="shared" si="42"/>
        <v>1.4300409562058049E-85</v>
      </c>
      <c r="R97" s="22">
        <f t="shared" si="43"/>
        <v>3.9840964635594342E-3</v>
      </c>
      <c r="S97" s="3">
        <f t="shared" si="44"/>
        <v>6.6372079288701836E-85</v>
      </c>
      <c r="T97" s="9">
        <f t="shared" si="57"/>
        <v>1.3033590020874883E-85</v>
      </c>
      <c r="U97" s="8">
        <f t="shared" si="58"/>
        <v>2.0772123207897686E-3</v>
      </c>
      <c r="V97" s="3">
        <f t="shared" si="45"/>
        <v>0.17290484534043485</v>
      </c>
      <c r="W97" s="3">
        <f t="shared" si="59"/>
        <v>3.631134014521969E-3</v>
      </c>
      <c r="X97" s="3">
        <f t="shared" si="60"/>
        <v>2.0772210849734816E-3</v>
      </c>
      <c r="Y97" s="7">
        <f t="shared" si="61"/>
        <v>1.9167336691691278E-3</v>
      </c>
      <c r="Z97" s="7">
        <f t="shared" si="46"/>
        <v>2.0829120285432586E-3</v>
      </c>
      <c r="AB97" s="7">
        <f t="shared" si="62"/>
        <v>2.8187312142951735E-83</v>
      </c>
      <c r="AC97" s="7">
        <f t="shared" si="63"/>
        <v>2.8187312142951728E-83</v>
      </c>
      <c r="AD97" s="7">
        <f t="shared" si="64"/>
        <v>9.7196861312365788E-3</v>
      </c>
      <c r="AE97" s="7">
        <f t="shared" si="65"/>
        <v>9.7196861312365771E-3</v>
      </c>
      <c r="AF97" s="7">
        <f t="shared" si="66"/>
        <v>1.1636419800405707E-2</v>
      </c>
      <c r="AH97" s="7">
        <f t="shared" si="67"/>
        <v>1.4300440756216626E-85</v>
      </c>
      <c r="AI97" s="7">
        <f t="shared" si="68"/>
        <v>1.2298379050346299E-83</v>
      </c>
      <c r="AJ97" s="7">
        <f t="shared" si="75"/>
        <v>2.2881466244590122E-82</v>
      </c>
      <c r="AL97" s="7">
        <f t="shared" si="69"/>
        <v>3.9840762805479785E-3</v>
      </c>
      <c r="AM97" s="7">
        <f t="shared" si="70"/>
        <v>0.34263056012712617</v>
      </c>
      <c r="AN97" s="7">
        <f t="shared" si="71"/>
        <v>5.1540113763331945</v>
      </c>
    </row>
    <row r="98" spans="1:40" x14ac:dyDescent="0.4">
      <c r="A98" s="7">
        <f t="shared" si="72"/>
        <v>87</v>
      </c>
      <c r="B98" s="2">
        <f t="shared" si="47"/>
        <v>5.5446225904779448E-92</v>
      </c>
      <c r="C98" s="1">
        <f t="shared" si="48"/>
        <v>1.1059921901052853E-92</v>
      </c>
      <c r="D98" s="3">
        <f t="shared" si="76"/>
        <v>0.18063985161889398</v>
      </c>
      <c r="E98" s="7">
        <f t="shared" si="74"/>
        <v>3.6486237920158324E-3</v>
      </c>
      <c r="F98" s="1">
        <f t="shared" si="49"/>
        <v>1.0945871376047498E-3</v>
      </c>
      <c r="G98" s="3">
        <f t="shared" si="50"/>
        <v>3.6342105980678507E-89</v>
      </c>
      <c r="H98" s="3">
        <f t="shared" si="51"/>
        <v>7.1365567407796845E-90</v>
      </c>
      <c r="I98" s="9">
        <f t="shared" si="52"/>
        <v>0.15659398910987343</v>
      </c>
      <c r="J98" s="9">
        <f t="shared" si="53"/>
        <v>3.288593556802832E-3</v>
      </c>
      <c r="K98" s="9">
        <f t="shared" si="39"/>
        <v>9.8983377466208434E-4</v>
      </c>
      <c r="L98" s="7">
        <f t="shared" si="54"/>
        <v>5.0397598617762066E-87</v>
      </c>
      <c r="M98" s="7">
        <f t="shared" si="55"/>
        <v>1</v>
      </c>
      <c r="N98" s="7">
        <f t="shared" si="56"/>
        <v>1.5885593566961512E-4</v>
      </c>
      <c r="O98" s="3">
        <f t="shared" si="40"/>
        <v>5.5164563213169273E-90</v>
      </c>
      <c r="P98" s="8">
        <f t="shared" si="41"/>
        <v>1.0945871376047498E-3</v>
      </c>
      <c r="Q98" s="9">
        <f t="shared" si="42"/>
        <v>7.8917959514692786E-90</v>
      </c>
      <c r="R98" s="22">
        <f t="shared" si="43"/>
        <v>3.6366413591665901E-3</v>
      </c>
      <c r="S98" s="3">
        <f t="shared" si="44"/>
        <v>3.6342105980678507E-89</v>
      </c>
      <c r="T98" s="9">
        <f t="shared" si="57"/>
        <v>7.1365567407796845E-90</v>
      </c>
      <c r="U98" s="8">
        <f t="shared" si="58"/>
        <v>1.8960575645313564E-3</v>
      </c>
      <c r="V98" s="3">
        <f t="shared" si="45"/>
        <v>0.15659398910987343</v>
      </c>
      <c r="W98" s="3">
        <f t="shared" si="59"/>
        <v>3.288593556802832E-3</v>
      </c>
      <c r="X98" s="3">
        <f t="shared" si="60"/>
        <v>1.8960655643860944E-3</v>
      </c>
      <c r="Y98" s="7">
        <f t="shared" si="61"/>
        <v>1.7372016288617407E-3</v>
      </c>
      <c r="Z98" s="7">
        <f t="shared" si="46"/>
        <v>1.901260197836321E-3</v>
      </c>
      <c r="AB98" s="7">
        <f t="shared" si="62"/>
        <v>1.6336339990708254E-87</v>
      </c>
      <c r="AC98" s="7">
        <f t="shared" si="63"/>
        <v>1.6336339990708258E-87</v>
      </c>
      <c r="AD98" s="7">
        <f t="shared" si="64"/>
        <v>9.0284979414715829E-3</v>
      </c>
      <c r="AE98" s="7">
        <f t="shared" si="65"/>
        <v>9.0284979414715829E-3</v>
      </c>
      <c r="AF98" s="7">
        <f t="shared" si="66"/>
        <v>1.0765699570333322E-2</v>
      </c>
      <c r="AH98" s="7">
        <f t="shared" si="67"/>
        <v>7.8918131662164045E-90</v>
      </c>
      <c r="AI98" s="7">
        <f t="shared" si="68"/>
        <v>6.8658774546082719E-88</v>
      </c>
      <c r="AJ98" s="7">
        <f t="shared" si="75"/>
        <v>1.326656841498417E-86</v>
      </c>
      <c r="AL98" s="7">
        <f t="shared" si="69"/>
        <v>3.6366229363259573E-3</v>
      </c>
      <c r="AM98" s="7">
        <f t="shared" si="70"/>
        <v>0.31638619546035829</v>
      </c>
      <c r="AN98" s="7">
        <f t="shared" si="71"/>
        <v>4.9697636474664151</v>
      </c>
    </row>
    <row r="99" spans="1:40" x14ac:dyDescent="0.4">
      <c r="A99" s="7">
        <f t="shared" si="72"/>
        <v>88</v>
      </c>
      <c r="B99" s="2">
        <f t="shared" si="47"/>
        <v>1.7300822096825899E-96</v>
      </c>
      <c r="C99" s="1">
        <f t="shared" si="48"/>
        <v>3.4510147100636108E-97</v>
      </c>
      <c r="D99" s="3">
        <f t="shared" si="76"/>
        <v>0.1644744565771549</v>
      </c>
      <c r="E99" s="7">
        <f t="shared" si="74"/>
        <v>3.3221097674081259E-3</v>
      </c>
      <c r="F99" s="1">
        <f t="shared" si="49"/>
        <v>9.9663293022243782E-4</v>
      </c>
      <c r="G99" s="3">
        <f t="shared" si="50"/>
        <v>1.5617414949390786E-93</v>
      </c>
      <c r="H99" s="3">
        <f t="shared" si="51"/>
        <v>3.0668164357311515E-94</v>
      </c>
      <c r="I99" s="9">
        <f t="shared" si="52"/>
        <v>0.14143646096947959</v>
      </c>
      <c r="J99" s="9">
        <f t="shared" si="53"/>
        <v>2.9702738712076085E-3</v>
      </c>
      <c r="K99" s="9">
        <f t="shared" si="39"/>
        <v>8.9402273249477801E-4</v>
      </c>
      <c r="L99" s="7">
        <f t="shared" si="54"/>
        <v>2.3978532970390144E-91</v>
      </c>
      <c r="M99" s="7">
        <f t="shared" si="55"/>
        <v>1</v>
      </c>
      <c r="N99" s="7">
        <f t="shared" si="56"/>
        <v>1.562229373725253E-4</v>
      </c>
      <c r="O99" s="3">
        <f t="shared" si="40"/>
        <v>2.3897795576715265E-94</v>
      </c>
      <c r="P99" s="8">
        <f t="shared" si="41"/>
        <v>9.9663293022243782E-4</v>
      </c>
      <c r="Q99" s="9">
        <f t="shared" si="42"/>
        <v>3.4187985075233741E-94</v>
      </c>
      <c r="R99" s="22">
        <f t="shared" si="43"/>
        <v>3.3111996381443502E-3</v>
      </c>
      <c r="S99" s="3">
        <f t="shared" si="44"/>
        <v>1.5617414949390786E-93</v>
      </c>
      <c r="T99" s="9">
        <f t="shared" si="57"/>
        <v>3.0668164357311515E-94</v>
      </c>
      <c r="U99" s="8">
        <f t="shared" si="58"/>
        <v>1.7263800582787926E-3</v>
      </c>
      <c r="V99" s="3">
        <f t="shared" si="45"/>
        <v>0.14143646096947959</v>
      </c>
      <c r="W99" s="3">
        <f t="shared" si="59"/>
        <v>2.9702738712076085E-3</v>
      </c>
      <c r="X99" s="3">
        <f t="shared" si="60"/>
        <v>1.726387342229421E-3</v>
      </c>
      <c r="Y99" s="7">
        <f t="shared" si="61"/>
        <v>1.5701571209062672E-3</v>
      </c>
      <c r="Z99" s="7">
        <f t="shared" si="46"/>
        <v>1.7311171098094238E-3</v>
      </c>
      <c r="AB99" s="7">
        <f t="shared" si="62"/>
        <v>7.4237187365879348E-92</v>
      </c>
      <c r="AC99" s="7">
        <f t="shared" si="63"/>
        <v>7.4237187365879348E-92</v>
      </c>
      <c r="AD99" s="7">
        <f t="shared" si="64"/>
        <v>8.3669211403260436E-3</v>
      </c>
      <c r="AE99" s="7">
        <f t="shared" si="65"/>
        <v>8.3669211403260436E-3</v>
      </c>
      <c r="AF99" s="7">
        <f t="shared" si="66"/>
        <v>9.9370782612323103E-3</v>
      </c>
      <c r="AH99" s="7">
        <f t="shared" si="67"/>
        <v>3.4188059651099789E-94</v>
      </c>
      <c r="AI99" s="7">
        <f t="shared" si="68"/>
        <v>3.0085492492967814E-92</v>
      </c>
      <c r="AJ99" s="7">
        <f t="shared" si="75"/>
        <v>6.0309647599354845E-91</v>
      </c>
      <c r="AL99" s="7">
        <f t="shared" si="69"/>
        <v>3.311182863957068E-3</v>
      </c>
      <c r="AM99" s="7">
        <f t="shared" si="70"/>
        <v>0.29138409202822196</v>
      </c>
      <c r="AN99" s="7">
        <f t="shared" si="71"/>
        <v>4.7731440210908103</v>
      </c>
    </row>
    <row r="100" spans="1:40" x14ac:dyDescent="0.4">
      <c r="A100" s="7">
        <f t="shared" si="72"/>
        <v>89</v>
      </c>
      <c r="B100" s="2">
        <f t="shared" si="47"/>
        <v>4.2042435842264464E-101</v>
      </c>
      <c r="C100" s="1">
        <f t="shared" si="48"/>
        <v>8.3862526142719573E-102</v>
      </c>
      <c r="D100" s="3">
        <f t="shared" si="76"/>
        <v>0.14938177525041801</v>
      </c>
      <c r="E100" s="7">
        <f t="shared" si="74"/>
        <v>3.0172627711305584E-3</v>
      </c>
      <c r="F100" s="1">
        <f t="shared" si="49"/>
        <v>9.0517883133916762E-4</v>
      </c>
      <c r="G100" s="3">
        <f t="shared" si="50"/>
        <v>5.2672338504224924E-98</v>
      </c>
      <c r="H100" s="3">
        <f t="shared" si="51"/>
        <v>1.0343350289188102E-98</v>
      </c>
      <c r="I100" s="9">
        <f t="shared" si="52"/>
        <v>0.12739900720720967</v>
      </c>
      <c r="J100" s="9">
        <f t="shared" si="53"/>
        <v>2.6754766043461829E-3</v>
      </c>
      <c r="K100" s="9">
        <f t="shared" si="39"/>
        <v>8.0529170314215753E-4</v>
      </c>
      <c r="L100" s="7">
        <f t="shared" si="54"/>
        <v>8.9782438555300125E-96</v>
      </c>
      <c r="M100" s="7">
        <f t="shared" si="55"/>
        <v>1</v>
      </c>
      <c r="N100" s="7">
        <f t="shared" si="56"/>
        <v>1.5269586294656666E-4</v>
      </c>
      <c r="O100" s="3">
        <f t="shared" si="40"/>
        <v>8.1269162806267189E-99</v>
      </c>
      <c r="P100" s="8">
        <f t="shared" si="41"/>
        <v>9.0517883133916762E-4</v>
      </c>
      <c r="Q100" s="9">
        <f t="shared" si="42"/>
        <v>1.1626297982917539E-98</v>
      </c>
      <c r="R100" s="22">
        <f t="shared" si="43"/>
        <v>3.0073537888390149E-3</v>
      </c>
      <c r="S100" s="3">
        <f t="shared" si="44"/>
        <v>5.2672338504224924E-98</v>
      </c>
      <c r="T100" s="9">
        <f t="shared" si="57"/>
        <v>1.0343350289188102E-98</v>
      </c>
      <c r="U100" s="8">
        <f t="shared" si="58"/>
        <v>1.567962121471611E-3</v>
      </c>
      <c r="V100" s="3">
        <f t="shared" si="45"/>
        <v>0.12739900720720967</v>
      </c>
      <c r="W100" s="3">
        <f t="shared" si="59"/>
        <v>2.6754766043461829E-3</v>
      </c>
      <c r="X100" s="3">
        <f t="shared" si="60"/>
        <v>1.5679687370245567E-3</v>
      </c>
      <c r="Y100" s="7">
        <f t="shared" si="61"/>
        <v>1.4152662585250439E-3</v>
      </c>
      <c r="Z100" s="7">
        <f t="shared" si="46"/>
        <v>1.5722644866037094E-3</v>
      </c>
      <c r="AB100" s="7">
        <f t="shared" si="62"/>
        <v>2.6453132789422225E-96</v>
      </c>
      <c r="AC100" s="7">
        <f t="shared" si="63"/>
        <v>2.6453132789422229E-96</v>
      </c>
      <c r="AD100" s="7">
        <f t="shared" si="64"/>
        <v>7.7356477665594565E-3</v>
      </c>
      <c r="AE100" s="7">
        <f t="shared" si="65"/>
        <v>7.7356477665594557E-3</v>
      </c>
      <c r="AF100" s="7">
        <f t="shared" si="66"/>
        <v>9.1509140250845E-3</v>
      </c>
      <c r="AH100" s="7">
        <f t="shared" si="67"/>
        <v>1.1626323343910272E-98</v>
      </c>
      <c r="AI100" s="7">
        <f t="shared" si="68"/>
        <v>1.0347427776080142E-96</v>
      </c>
      <c r="AJ100" s="7">
        <f t="shared" si="75"/>
        <v>2.1497736991475906E-95</v>
      </c>
      <c r="AL100" s="7">
        <f t="shared" si="69"/>
        <v>3.0073385539026798E-3</v>
      </c>
      <c r="AM100" s="7">
        <f t="shared" si="70"/>
        <v>0.26765313129733853</v>
      </c>
      <c r="AN100" s="7">
        <f t="shared" si="71"/>
        <v>4.5665145648431826</v>
      </c>
    </row>
    <row r="101" spans="1:40" x14ac:dyDescent="0.4">
      <c r="A101" s="7">
        <f t="shared" si="72"/>
        <v>90</v>
      </c>
      <c r="B101" s="2">
        <f t="shared" si="47"/>
        <v>7.9567438919514001E-106</v>
      </c>
      <c r="C101" s="1">
        <f t="shared" si="48"/>
        <v>1.5871407764126314E-106</v>
      </c>
      <c r="D101" s="3">
        <f t="shared" si="76"/>
        <v>0.1353352832366127</v>
      </c>
      <c r="E101" s="7">
        <f t="shared" si="74"/>
        <v>2.7335470544898239E-3</v>
      </c>
      <c r="F101" s="1">
        <f t="shared" si="49"/>
        <v>8.2006411634694728E-4</v>
      </c>
      <c r="G101" s="3">
        <f t="shared" si="50"/>
        <v>1.3942172210648456E-102</v>
      </c>
      <c r="H101" s="3">
        <f t="shared" si="51"/>
        <v>2.7378463736777861E-103</v>
      </c>
      <c r="I101" s="9">
        <f t="shared" si="52"/>
        <v>0.11444295838404366</v>
      </c>
      <c r="J101" s="9">
        <f t="shared" si="53"/>
        <v>2.4033896684192133E-3</v>
      </c>
      <c r="K101" s="9">
        <f t="shared" si="39"/>
        <v>7.2339625629749902E-4</v>
      </c>
      <c r="L101" s="7">
        <f t="shared" si="54"/>
        <v>2.6455514208210949E-100</v>
      </c>
      <c r="M101" s="7">
        <f t="shared" si="55"/>
        <v>1</v>
      </c>
      <c r="N101" s="7">
        <f t="shared" si="56"/>
        <v>1.4839107650214543E-4</v>
      </c>
      <c r="O101" s="3">
        <f t="shared" si="40"/>
        <v>2.1695217881660622E-103</v>
      </c>
      <c r="P101" s="8">
        <f t="shared" si="41"/>
        <v>8.2006411634694728E-4</v>
      </c>
      <c r="Q101" s="9">
        <f t="shared" si="42"/>
        <v>3.1036995975680942E-103</v>
      </c>
      <c r="R101" s="22">
        <f t="shared" si="43"/>
        <v>2.7245698220077184E-3</v>
      </c>
      <c r="S101" s="3">
        <f t="shared" si="44"/>
        <v>1.3942172210648456E-102</v>
      </c>
      <c r="T101" s="9">
        <f t="shared" si="57"/>
        <v>2.7378463736777861E-103</v>
      </c>
      <c r="U101" s="8">
        <f t="shared" si="58"/>
        <v>1.420525344928559E-3</v>
      </c>
      <c r="V101" s="3">
        <f t="shared" si="45"/>
        <v>0.11444295838404366</v>
      </c>
      <c r="W101" s="3">
        <f t="shared" si="59"/>
        <v>2.4033896684192133E-3</v>
      </c>
      <c r="X101" s="3">
        <f t="shared" si="60"/>
        <v>1.4205313384155842E-3</v>
      </c>
      <c r="Y101" s="7">
        <f t="shared" si="61"/>
        <v>1.2721342684264138E-3</v>
      </c>
      <c r="Z101" s="7">
        <f t="shared" si="46"/>
        <v>1.4244231551049601E-3</v>
      </c>
      <c r="AB101" s="7">
        <f t="shared" si="62"/>
        <v>7.3916811901450734E-101</v>
      </c>
      <c r="AC101" s="7">
        <f t="shared" si="63"/>
        <v>7.3916811901450734E-101</v>
      </c>
      <c r="AD101" s="7">
        <f t="shared" si="64"/>
        <v>7.1351430993341902E-3</v>
      </c>
      <c r="AE101" s="7">
        <f t="shared" si="65"/>
        <v>7.1351430993341902E-3</v>
      </c>
      <c r="AF101" s="7">
        <f t="shared" si="66"/>
        <v>8.4072773677606044E-3</v>
      </c>
      <c r="AH101" s="7">
        <f t="shared" si="67"/>
        <v>3.1037063678145691E-103</v>
      </c>
      <c r="AI101" s="7">
        <f t="shared" si="68"/>
        <v>2.7933357310331122E-101</v>
      </c>
      <c r="AJ101" s="7">
        <f t="shared" si="75"/>
        <v>6.0089572168184924E-100</v>
      </c>
      <c r="AL101" s="7">
        <f t="shared" si="69"/>
        <v>2.7245560196250615E-3</v>
      </c>
      <c r="AM101" s="7">
        <f t="shared" si="70"/>
        <v>0.24521004176625555</v>
      </c>
      <c r="AN101" s="7">
        <f t="shared" si="71"/>
        <v>4.3521836221340386</v>
      </c>
    </row>
    <row r="102" spans="1:40" x14ac:dyDescent="0.4">
      <c r="A102" s="7">
        <f t="shared" si="72"/>
        <v>91</v>
      </c>
      <c r="B102" s="2">
        <f t="shared" si="47"/>
        <v>1.172760333284856E-110</v>
      </c>
      <c r="C102" s="1">
        <f t="shared" si="48"/>
        <v>2.3393184086250235E-111</v>
      </c>
      <c r="D102" s="3">
        <f t="shared" si="76"/>
        <v>0.12230345334690061</v>
      </c>
      <c r="E102" s="7">
        <f t="shared" si="74"/>
        <v>2.4703258208418812E-3</v>
      </c>
      <c r="F102" s="1">
        <f t="shared" si="49"/>
        <v>7.4109774625256443E-4</v>
      </c>
      <c r="G102" s="3">
        <f t="shared" si="50"/>
        <v>2.8963609067014478E-107</v>
      </c>
      <c r="H102" s="3">
        <f t="shared" si="51"/>
        <v>5.6876296501474973E-108</v>
      </c>
      <c r="I102" s="9">
        <f t="shared" si="52"/>
        <v>0.10252516518258405</v>
      </c>
      <c r="J102" s="9">
        <f t="shared" si="53"/>
        <v>2.1531068947545791E-3</v>
      </c>
      <c r="K102" s="9">
        <f t="shared" si="39"/>
        <v>6.4806364425218073E-4</v>
      </c>
      <c r="L102" s="7">
        <f t="shared" si="54"/>
        <v>6.1347524074387596E-105</v>
      </c>
      <c r="M102" s="7">
        <f t="shared" si="55"/>
        <v>1</v>
      </c>
      <c r="N102" s="7">
        <f t="shared" si="56"/>
        <v>1.4342341305094566E-4</v>
      </c>
      <c r="O102" s="3">
        <f t="shared" si="40"/>
        <v>4.5464511829703583E-108</v>
      </c>
      <c r="P102" s="8">
        <f t="shared" si="41"/>
        <v>7.4109774625256443E-4</v>
      </c>
      <c r="Q102" s="9">
        <f t="shared" si="42"/>
        <v>6.5041147703228321E-108</v>
      </c>
      <c r="R102" s="22">
        <f t="shared" si="43"/>
        <v>2.4622130323080894E-3</v>
      </c>
      <c r="S102" s="3">
        <f t="shared" si="44"/>
        <v>2.8963609067014478E-107</v>
      </c>
      <c r="T102" s="9">
        <f t="shared" si="57"/>
        <v>5.6876296501474973E-108</v>
      </c>
      <c r="U102" s="8">
        <f t="shared" si="58"/>
        <v>1.2837388085102023E-3</v>
      </c>
      <c r="V102" s="3">
        <f t="shared" si="45"/>
        <v>0.10252516518258405</v>
      </c>
      <c r="W102" s="3">
        <f t="shared" si="59"/>
        <v>2.1531068947545791E-3</v>
      </c>
      <c r="X102" s="3">
        <f t="shared" si="60"/>
        <v>1.2837442248668479E-3</v>
      </c>
      <c r="Y102" s="7">
        <f t="shared" si="61"/>
        <v>1.1403153954592565E-3</v>
      </c>
      <c r="Z102" s="7">
        <f t="shared" si="46"/>
        <v>1.2872612871548219E-3</v>
      </c>
      <c r="AB102" s="7">
        <f t="shared" si="62"/>
        <v>1.6197205475815933E-105</v>
      </c>
      <c r="AC102" s="7">
        <f t="shared" si="63"/>
        <v>1.6197205475815936E-105</v>
      </c>
      <c r="AD102" s="7">
        <f t="shared" si="64"/>
        <v>6.565654944316557E-3</v>
      </c>
      <c r="AE102" s="7">
        <f t="shared" si="65"/>
        <v>6.565654944316557E-3</v>
      </c>
      <c r="AF102" s="7">
        <f t="shared" si="66"/>
        <v>7.7059703397758137E-3</v>
      </c>
      <c r="AH102" s="7">
        <f t="shared" si="67"/>
        <v>6.5041289580554769E-108</v>
      </c>
      <c r="AI102" s="7">
        <f t="shared" si="68"/>
        <v>5.9187573518304845E-106</v>
      </c>
      <c r="AJ102" s="7">
        <f t="shared" si="75"/>
        <v>1.3171250540350485E-104</v>
      </c>
      <c r="AL102" s="7">
        <f t="shared" si="69"/>
        <v>2.4622005589971909E-3</v>
      </c>
      <c r="AM102" s="7">
        <f t="shared" si="70"/>
        <v>0.22406025086874437</v>
      </c>
      <c r="AN102" s="7">
        <f t="shared" si="71"/>
        <v>4.1323767795550328</v>
      </c>
    </row>
    <row r="103" spans="1:40" x14ac:dyDescent="0.4">
      <c r="A103" s="7">
        <f t="shared" si="72"/>
        <v>92</v>
      </c>
      <c r="B103" s="2">
        <f t="shared" si="47"/>
        <v>1.3461998461573202E-115</v>
      </c>
      <c r="C103" s="1">
        <f t="shared" si="48"/>
        <v>2.6852801825102964E-116</v>
      </c>
      <c r="D103" s="3">
        <f t="shared" si="76"/>
        <v>0.11025052530448522</v>
      </c>
      <c r="E103" s="7">
        <f t="shared" si="74"/>
        <v>2.2268767722244615E-3</v>
      </c>
      <c r="F103" s="1">
        <f t="shared" si="49"/>
        <v>6.6806303166733855E-4</v>
      </c>
      <c r="G103" s="3">
        <f t="shared" si="50"/>
        <v>4.7222535638643495E-112</v>
      </c>
      <c r="H103" s="3">
        <f t="shared" si="51"/>
        <v>9.2731638944600922E-113</v>
      </c>
      <c r="I103" s="9">
        <f t="shared" si="52"/>
        <v>9.1598898016609268E-2</v>
      </c>
      <c r="J103" s="9">
        <f t="shared" si="53"/>
        <v>1.9236469262961509E-3</v>
      </c>
      <c r="K103" s="9">
        <f t="shared" si="39"/>
        <v>5.7899848834587844E-4</v>
      </c>
      <c r="L103" s="7">
        <f t="shared" si="54"/>
        <v>1.1195252534052131E-109</v>
      </c>
      <c r="M103" s="7">
        <f t="shared" si="55"/>
        <v>1</v>
      </c>
      <c r="N103" s="7">
        <f t="shared" si="56"/>
        <v>1.379046745550715E-4</v>
      </c>
      <c r="O103" s="3">
        <f t="shared" si="40"/>
        <v>7.4791343481803206E-113</v>
      </c>
      <c r="P103" s="8">
        <f t="shared" si="41"/>
        <v>6.6806303166733855E-4</v>
      </c>
      <c r="Q103" s="9">
        <f t="shared" si="42"/>
        <v>1.0699586606238856E-112</v>
      </c>
      <c r="R103" s="22">
        <f t="shared" si="43"/>
        <v>2.219563493874113E-3</v>
      </c>
      <c r="S103" s="3">
        <f t="shared" si="44"/>
        <v>4.7222535638643495E-112</v>
      </c>
      <c r="T103" s="9">
        <f t="shared" si="57"/>
        <v>9.2731638944600922E-113</v>
      </c>
      <c r="U103" s="8">
        <f t="shared" si="58"/>
        <v>1.1572271601404498E-3</v>
      </c>
      <c r="V103" s="3">
        <f t="shared" si="45"/>
        <v>9.1598898016609268E-2</v>
      </c>
      <c r="W103" s="3">
        <f t="shared" si="59"/>
        <v>1.9236469262961509E-3</v>
      </c>
      <c r="X103" s="3">
        <f t="shared" si="60"/>
        <v>1.1572320427185704E-3</v>
      </c>
      <c r="Y103" s="7">
        <f t="shared" si="61"/>
        <v>1.0193224855853781E-3</v>
      </c>
      <c r="Z103" s="7">
        <f t="shared" si="46"/>
        <v>1.1604025007405355E-3</v>
      </c>
      <c r="AB103" s="7">
        <f t="shared" si="62"/>
        <v>2.7834706366073427E-110</v>
      </c>
      <c r="AC103" s="7">
        <f t="shared" si="63"/>
        <v>2.7834706366073433E-110</v>
      </c>
      <c r="AD103" s="7">
        <f t="shared" si="64"/>
        <v>6.027224761058699E-3</v>
      </c>
      <c r="AE103" s="7">
        <f t="shared" si="65"/>
        <v>6.0272247610586999E-3</v>
      </c>
      <c r="AF103" s="7">
        <f t="shared" si="66"/>
        <v>7.0465472466440787E-3</v>
      </c>
      <c r="AH103" s="7">
        <f t="shared" si="67"/>
        <v>1.0699609945752308E-112</v>
      </c>
      <c r="AI103" s="7">
        <f t="shared" si="68"/>
        <v>9.8436411500921242E-111</v>
      </c>
      <c r="AJ103" s="7">
        <f t="shared" si="75"/>
        <v>2.2641029462774539E-109</v>
      </c>
      <c r="AL103" s="7">
        <f t="shared" si="69"/>
        <v>2.2195522498001216E-3</v>
      </c>
      <c r="AM103" s="7">
        <f t="shared" si="70"/>
        <v>0.20419880698161119</v>
      </c>
      <c r="AN103" s="7">
        <f t="shared" si="71"/>
        <v>3.9092117146484826</v>
      </c>
    </row>
    <row r="104" spans="1:40" x14ac:dyDescent="0.4">
      <c r="A104" s="7">
        <f t="shared" si="72"/>
        <v>93</v>
      </c>
      <c r="B104" s="2">
        <f t="shared" si="47"/>
        <v>1.2034725377003785E-120</v>
      </c>
      <c r="C104" s="1">
        <f t="shared" si="48"/>
        <v>2.4005803929534408E-121</v>
      </c>
      <c r="D104" s="3">
        <f t="shared" si="76"/>
        <v>9.9137252510747384E-2</v>
      </c>
      <c r="E104" s="7">
        <f>D104/D$112</f>
        <v>2.0024071927877999E-3</v>
      </c>
      <c r="F104" s="1">
        <f t="shared" si="49"/>
        <v>6.0072215783634007E-4</v>
      </c>
      <c r="G104" s="3">
        <f t="shared" si="50"/>
        <v>6.0425509475108145E-117</v>
      </c>
      <c r="H104" s="3">
        <f t="shared" si="51"/>
        <v>1.1865852716100044E-117</v>
      </c>
      <c r="I104" s="9">
        <f t="shared" si="52"/>
        <v>8.1614700196305956E-2</v>
      </c>
      <c r="J104" s="9">
        <f t="shared" si="53"/>
        <v>1.7139711347262934E-3</v>
      </c>
      <c r="K104" s="9">
        <f t="shared" si="39"/>
        <v>5.1588817184126706E-4</v>
      </c>
      <c r="L104" s="7">
        <f t="shared" si="54"/>
        <v>1.6077805539672594E-114</v>
      </c>
      <c r="M104" s="7">
        <f t="shared" si="55"/>
        <v>1</v>
      </c>
      <c r="N104" s="7">
        <f t="shared" si="56"/>
        <v>1.3194232040739261E-4</v>
      </c>
      <c r="O104" s="3">
        <f t="shared" si="40"/>
        <v>9.6582940370651837E-118</v>
      </c>
      <c r="P104" s="8">
        <f t="shared" si="41"/>
        <v>6.0072215783634007E-4</v>
      </c>
      <c r="Q104" s="9">
        <f t="shared" si="42"/>
        <v>1.3817074103401004E-117</v>
      </c>
      <c r="R104" s="22">
        <f t="shared" si="43"/>
        <v>1.9958310942114208E-3</v>
      </c>
      <c r="S104" s="3">
        <f t="shared" si="44"/>
        <v>6.0425509475108145E-117</v>
      </c>
      <c r="T104" s="9">
        <f t="shared" si="57"/>
        <v>1.1865852716100044E-117</v>
      </c>
      <c r="U104" s="8">
        <f t="shared" si="58"/>
        <v>1.0405784541189086E-3</v>
      </c>
      <c r="V104" s="3">
        <f t="shared" si="45"/>
        <v>8.1614700196305956E-2</v>
      </c>
      <c r="W104" s="3">
        <f t="shared" si="59"/>
        <v>1.7139711347262934E-3</v>
      </c>
      <c r="X104" s="3">
        <f t="shared" si="60"/>
        <v>1.0405828445322763E-3</v>
      </c>
      <c r="Y104" s="7">
        <f t="shared" si="61"/>
        <v>9.0863613371151614E-4</v>
      </c>
      <c r="Z104" s="7">
        <f t="shared" si="46"/>
        <v>1.0434337198150039E-3</v>
      </c>
      <c r="AB104" s="7">
        <f t="shared" si="62"/>
        <v>3.7514627029350616E-115</v>
      </c>
      <c r="AC104" s="7">
        <f t="shared" si="63"/>
        <v>3.7514627029350616E-115</v>
      </c>
      <c r="AD104" s="7">
        <f t="shared" si="64"/>
        <v>5.5197003880174348E-3</v>
      </c>
      <c r="AE104" s="7">
        <f t="shared" si="65"/>
        <v>5.5197003880174357E-3</v>
      </c>
      <c r="AF104" s="7">
        <f t="shared" si="66"/>
        <v>6.4283365217289523E-3</v>
      </c>
      <c r="AH104" s="7">
        <f t="shared" si="67"/>
        <v>1.3817104243237127E-117</v>
      </c>
      <c r="AI104" s="7">
        <f t="shared" si="68"/>
        <v>1.2849906946210529E-115</v>
      </c>
      <c r="AJ104" s="7">
        <f t="shared" si="75"/>
        <v>3.0522847264605698E-114</v>
      </c>
      <c r="AL104" s="7">
        <f t="shared" si="69"/>
        <v>1.9958209835421112E-3</v>
      </c>
      <c r="AM104" s="7">
        <f t="shared" si="70"/>
        <v>0.18561135146941635</v>
      </c>
      <c r="AN104" s="7">
        <f t="shared" si="71"/>
        <v>3.6846770664996646</v>
      </c>
    </row>
    <row r="105" spans="1:40" x14ac:dyDescent="0.4">
      <c r="A105" s="7">
        <f t="shared" si="72"/>
        <v>94</v>
      </c>
      <c r="B105" s="2">
        <f t="shared" si="47"/>
        <v>8.3789425338193693E-126</v>
      </c>
      <c r="C105" s="1">
        <f t="shared" si="48"/>
        <v>1.6713572208972289E-126</v>
      </c>
      <c r="D105" s="3">
        <f t="shared" si="76"/>
        <v>8.8921617459386343E-2</v>
      </c>
      <c r="E105" s="7">
        <f t="shared" ref="E105:E111" si="77">D105/D$112</f>
        <v>1.7960683989673547E-3</v>
      </c>
      <c r="F105" s="1">
        <f t="shared" si="49"/>
        <v>5.3882051969020653E-4</v>
      </c>
      <c r="G105" s="3">
        <f t="shared" si="50"/>
        <v>6.0682816596758485E-122</v>
      </c>
      <c r="H105" s="3">
        <f t="shared" si="51"/>
        <v>1.1916380521903061E-122</v>
      </c>
      <c r="I105" s="9">
        <f t="shared" si="52"/>
        <v>7.2521186328082188E-2</v>
      </c>
      <c r="J105" s="9">
        <f t="shared" si="53"/>
        <v>1.5230003874726727E-3</v>
      </c>
      <c r="K105" s="9">
        <f t="shared" si="39"/>
        <v>4.584078866253997E-4</v>
      </c>
      <c r="L105" s="7">
        <f t="shared" si="54"/>
        <v>1.8170867892205944E-119</v>
      </c>
      <c r="M105" s="7">
        <f t="shared" si="55"/>
        <v>1</v>
      </c>
      <c r="N105" s="7">
        <f t="shared" si="56"/>
        <v>1.2563835848343049E-4</v>
      </c>
      <c r="O105" s="3">
        <f t="shared" si="40"/>
        <v>9.7908364809004945E-123</v>
      </c>
      <c r="P105" s="8">
        <f t="shared" si="41"/>
        <v>5.3882051969020653E-4</v>
      </c>
      <c r="Q105" s="9">
        <f t="shared" si="42"/>
        <v>1.4006688207226201E-122</v>
      </c>
      <c r="R105" s="22">
        <f t="shared" si="43"/>
        <v>1.790169936914247E-3</v>
      </c>
      <c r="S105" s="3">
        <f t="shared" si="44"/>
        <v>6.0682816596758485E-122</v>
      </c>
      <c r="T105" s="9">
        <f t="shared" si="57"/>
        <v>1.1916380521903061E-122</v>
      </c>
      <c r="U105" s="8">
        <f t="shared" si="58"/>
        <v>9.3335166035199673E-4</v>
      </c>
      <c r="V105" s="3">
        <f t="shared" si="45"/>
        <v>7.2521186328082188E-2</v>
      </c>
      <c r="W105" s="3">
        <f t="shared" si="59"/>
        <v>1.5230003874726727E-3</v>
      </c>
      <c r="X105" s="3">
        <f t="shared" si="60"/>
        <v>9.3335559835358594E-4</v>
      </c>
      <c r="Y105" s="7">
        <f t="shared" si="61"/>
        <v>8.0771330186856622E-4</v>
      </c>
      <c r="Z105" s="7">
        <f t="shared" si="46"/>
        <v>9.3591270413264326E-4</v>
      </c>
      <c r="AB105" s="7">
        <f t="shared" si="62"/>
        <v>3.9655069290695226E-120</v>
      </c>
      <c r="AC105" s="7">
        <f t="shared" si="63"/>
        <v>3.9655069290695226E-120</v>
      </c>
      <c r="AD105" s="7">
        <f t="shared" si="64"/>
        <v>5.0427501064298774E-3</v>
      </c>
      <c r="AE105" s="7">
        <f t="shared" si="65"/>
        <v>5.0427501064298774E-3</v>
      </c>
      <c r="AF105" s="7">
        <f t="shared" si="66"/>
        <v>5.850463408298443E-3</v>
      </c>
      <c r="AH105" s="7">
        <f t="shared" si="67"/>
        <v>1.4006718760676521E-122</v>
      </c>
      <c r="AI105" s="7">
        <f t="shared" si="68"/>
        <v>1.316631563503593E-120</v>
      </c>
      <c r="AJ105" s="7">
        <f t="shared" si="75"/>
        <v>3.2272374507527846E-119</v>
      </c>
      <c r="AL105" s="7">
        <f t="shared" si="69"/>
        <v>1.7901608681026168E-3</v>
      </c>
      <c r="AM105" s="7">
        <f t="shared" si="70"/>
        <v>0.16827512160164598</v>
      </c>
      <c r="AN105" s="7">
        <f t="shared" si="71"/>
        <v>3.4606153713518064</v>
      </c>
    </row>
    <row r="106" spans="1:40" x14ac:dyDescent="0.4">
      <c r="A106" s="7">
        <f t="shared" si="72"/>
        <v>95</v>
      </c>
      <c r="B106" s="2">
        <f t="shared" si="47"/>
        <v>4.5432707501639273E-131</v>
      </c>
      <c r="C106" s="1">
        <f t="shared" si="48"/>
        <v>9.0625139677576251E-132</v>
      </c>
      <c r="D106" s="3">
        <f t="shared" si="76"/>
        <v>7.9559508718227673E-2</v>
      </c>
      <c r="E106" s="7">
        <f t="shared" si="77"/>
        <v>1.6069694133874857E-3</v>
      </c>
      <c r="F106" s="1">
        <f t="shared" si="49"/>
        <v>4.8209082401624577E-4</v>
      </c>
      <c r="G106" s="3">
        <f t="shared" si="50"/>
        <v>4.7828364650519033E-127</v>
      </c>
      <c r="H106" s="3">
        <f t="shared" si="51"/>
        <v>9.3921314942122603E-128</v>
      </c>
      <c r="I106" s="9">
        <f t="shared" si="52"/>
        <v>6.4265779487034436E-2</v>
      </c>
      <c r="J106" s="9">
        <f t="shared" si="53"/>
        <v>1.3496305288939572E-3</v>
      </c>
      <c r="K106" s="9">
        <f t="shared" si="39"/>
        <v>4.0622529289179211E-4</v>
      </c>
      <c r="L106" s="7">
        <f t="shared" si="54"/>
        <v>1.6161460033750556E-124</v>
      </c>
      <c r="M106" s="7">
        <f t="shared" si="55"/>
        <v>1</v>
      </c>
      <c r="N106" s="7">
        <f t="shared" si="56"/>
        <v>1.1908843801647946E-4</v>
      </c>
      <c r="O106" s="3">
        <f t="shared" si="40"/>
        <v>7.7912915849764291E-128</v>
      </c>
      <c r="P106" s="8">
        <f t="shared" si="41"/>
        <v>4.8209082401624577E-4</v>
      </c>
      <c r="Q106" s="9">
        <f t="shared" si="42"/>
        <v>1.1146156120085975E-127</v>
      </c>
      <c r="R106" s="22">
        <f t="shared" si="43"/>
        <v>1.6016919706626871E-3</v>
      </c>
      <c r="S106" s="3">
        <f t="shared" si="44"/>
        <v>4.7828364650519033E-127</v>
      </c>
      <c r="T106" s="9">
        <f t="shared" si="57"/>
        <v>9.3921314942122603E-128</v>
      </c>
      <c r="U106" s="8">
        <f t="shared" si="58"/>
        <v>8.3508377018516068E-4</v>
      </c>
      <c r="V106" s="3">
        <f t="shared" si="45"/>
        <v>6.4265779487034436E-2</v>
      </c>
      <c r="W106" s="3">
        <f t="shared" si="59"/>
        <v>1.3496305288939572E-3</v>
      </c>
      <c r="X106" s="3">
        <f t="shared" si="60"/>
        <v>8.3508729357441877E-4</v>
      </c>
      <c r="Y106" s="7">
        <f t="shared" si="61"/>
        <v>7.159953321686811E-4</v>
      </c>
      <c r="Z106" s="7">
        <f t="shared" si="46"/>
        <v>8.373751745794542E-4</v>
      </c>
      <c r="AB106" s="7">
        <f t="shared" si="62"/>
        <v>3.2877329431797621E-125</v>
      </c>
      <c r="AC106" s="7">
        <f t="shared" si="63"/>
        <v>3.2877329431797616E-125</v>
      </c>
      <c r="AD106" s="7">
        <f t="shared" si="64"/>
        <v>4.5958777751821259E-3</v>
      </c>
      <c r="AE106" s="7">
        <f t="shared" si="65"/>
        <v>4.595877775182125E-3</v>
      </c>
      <c r="AF106" s="7">
        <f t="shared" si="66"/>
        <v>5.3118731073508053E-3</v>
      </c>
      <c r="AH106" s="7">
        <f t="shared" si="67"/>
        <v>1.1146180433722592E-127</v>
      </c>
      <c r="AI106" s="7">
        <f t="shared" si="68"/>
        <v>1.0588871412036463E-125</v>
      </c>
      <c r="AJ106" s="7">
        <f t="shared" si="75"/>
        <v>2.6762705856678485E-124</v>
      </c>
      <c r="AL106" s="7">
        <f t="shared" si="69"/>
        <v>1.6016838566605062E-3</v>
      </c>
      <c r="AM106" s="7">
        <f t="shared" si="70"/>
        <v>0.15215996638274809</v>
      </c>
      <c r="AN106" s="7">
        <f t="shared" si="71"/>
        <v>3.2387100135037294</v>
      </c>
    </row>
    <row r="107" spans="1:40" x14ac:dyDescent="0.4">
      <c r="A107" s="7">
        <f t="shared" si="72"/>
        <v>96</v>
      </c>
      <c r="B107" s="2">
        <f t="shared" si="47"/>
        <v>1.918555668934785E-136</v>
      </c>
      <c r="C107" s="1">
        <f t="shared" si="48"/>
        <v>3.8269648682096966E-137</v>
      </c>
      <c r="D107" s="3">
        <f t="shared" si="76"/>
        <v>7.1005353739636984E-2</v>
      </c>
      <c r="E107" s="7">
        <f t="shared" si="77"/>
        <v>1.4341897465766202E-3</v>
      </c>
      <c r="F107" s="1">
        <f t="shared" si="49"/>
        <v>4.3025692397298613E-4</v>
      </c>
      <c r="G107" s="3">
        <f t="shared" si="50"/>
        <v>2.9585555279997755E-132</v>
      </c>
      <c r="H107" s="3">
        <f t="shared" si="51"/>
        <v>5.8097622101325456E-133</v>
      </c>
      <c r="I107" s="9">
        <f t="shared" si="52"/>
        <v>5.679538249403996E-2</v>
      </c>
      <c r="J107" s="9">
        <f t="shared" si="53"/>
        <v>1.1927464776122474E-3</v>
      </c>
      <c r="K107" s="9">
        <f t="shared" si="39"/>
        <v>3.5900476229651032E-4</v>
      </c>
      <c r="L107" s="7">
        <f t="shared" si="54"/>
        <v>1.1312055741340305E-129</v>
      </c>
      <c r="M107" s="7">
        <f t="shared" si="55"/>
        <v>1</v>
      </c>
      <c r="N107" s="7">
        <f t="shared" si="56"/>
        <v>1.1238114111226943E-4</v>
      </c>
      <c r="O107" s="3">
        <f t="shared" si="40"/>
        <v>4.8670903070800372E-133</v>
      </c>
      <c r="P107" s="8">
        <f t="shared" si="41"/>
        <v>4.3025692397298613E-4</v>
      </c>
      <c r="Q107" s="9">
        <f t="shared" si="42"/>
        <v>6.9628184007228894E-133</v>
      </c>
      <c r="R107" s="22">
        <f t="shared" si="43"/>
        <v>1.4294797289614769E-3</v>
      </c>
      <c r="S107" s="3">
        <f t="shared" si="44"/>
        <v>2.9585555279997755E-132</v>
      </c>
      <c r="T107" s="9">
        <f t="shared" si="57"/>
        <v>5.8097622101325456E-133</v>
      </c>
      <c r="U107" s="8">
        <f t="shared" si="58"/>
        <v>7.4529643859706275E-4</v>
      </c>
      <c r="V107" s="3">
        <f t="shared" si="45"/>
        <v>5.679538249403996E-2</v>
      </c>
      <c r="W107" s="3">
        <f t="shared" si="59"/>
        <v>1.1927464776122474E-3</v>
      </c>
      <c r="X107" s="3">
        <f t="shared" si="60"/>
        <v>7.4529958315520115E-4</v>
      </c>
      <c r="Y107" s="7">
        <f t="shared" si="61"/>
        <v>6.3291529748479326E-4</v>
      </c>
      <c r="Z107" s="7">
        <f t="shared" si="46"/>
        <v>7.4734147359286187E-4</v>
      </c>
      <c r="AB107" s="7">
        <f t="shared" si="62"/>
        <v>2.1380054890805169E-130</v>
      </c>
      <c r="AC107" s="7">
        <f t="shared" si="63"/>
        <v>2.1380054890805169E-130</v>
      </c>
      <c r="AD107" s="7">
        <f t="shared" si="64"/>
        <v>4.1784387656676686E-3</v>
      </c>
      <c r="AE107" s="7">
        <f t="shared" si="65"/>
        <v>4.1784387656676686E-3</v>
      </c>
      <c r="AF107" s="7">
        <f t="shared" si="66"/>
        <v>4.8113540631524619E-3</v>
      </c>
      <c r="AH107" s="7">
        <f t="shared" si="67"/>
        <v>6.9628335890474193E-133</v>
      </c>
      <c r="AI107" s="7">
        <f t="shared" si="68"/>
        <v>6.684320245485523E-131</v>
      </c>
      <c r="AJ107" s="7">
        <f t="shared" si="75"/>
        <v>1.7407547153164556E-129</v>
      </c>
      <c r="AL107" s="7">
        <f t="shared" si="69"/>
        <v>1.429472487368305E-3</v>
      </c>
      <c r="AM107" s="7">
        <f t="shared" si="70"/>
        <v>0.13722935878735729</v>
      </c>
      <c r="AN107" s="7">
        <f t="shared" si="71"/>
        <v>3.0204760597652887</v>
      </c>
    </row>
    <row r="108" spans="1:40" x14ac:dyDescent="0.4">
      <c r="A108" s="7">
        <f t="shared" si="72"/>
        <v>97</v>
      </c>
      <c r="B108" s="2">
        <f t="shared" si="47"/>
        <v>6.3096689141609603E-142</v>
      </c>
      <c r="C108" s="1">
        <f t="shared" si="48"/>
        <v>1.2585968525967026E-142</v>
      </c>
      <c r="D108" s="3">
        <f t="shared" si="76"/>
        <v>6.3212703075288854E-2</v>
      </c>
      <c r="E108" s="7">
        <f t="shared" si="77"/>
        <v>1.2767911971314286E-3</v>
      </c>
      <c r="F108" s="1">
        <f t="shared" si="49"/>
        <v>3.8303735913942862E-4</v>
      </c>
      <c r="G108" s="3">
        <f t="shared" si="50"/>
        <v>1.4363104149909265E-137</v>
      </c>
      <c r="H108" s="3">
        <f t="shared" si="51"/>
        <v>2.8205054433018276E-138</v>
      </c>
      <c r="I108" s="9">
        <f t="shared" si="52"/>
        <v>5.0056980323747363E-2</v>
      </c>
      <c r="J108" s="9">
        <f t="shared" si="53"/>
        <v>1.0512348775416848E-3</v>
      </c>
      <c r="K108" s="9">
        <f t="shared" si="39"/>
        <v>3.1641118579127169E-4</v>
      </c>
      <c r="L108" s="7">
        <f t="shared" si="54"/>
        <v>6.2310107810885004E-135</v>
      </c>
      <c r="M108" s="7">
        <f t="shared" si="55"/>
        <v>1</v>
      </c>
      <c r="N108" s="7">
        <f t="shared" si="56"/>
        <v>1.0559746580776101E-4</v>
      </c>
      <c r="O108" s="3">
        <f t="shared" si="40"/>
        <v>2.3867099143574474E-138</v>
      </c>
      <c r="P108" s="8">
        <f t="shared" si="41"/>
        <v>3.8303735913942862E-4</v>
      </c>
      <c r="Q108" s="9">
        <f t="shared" si="42"/>
        <v>3.4144071016520193E-138</v>
      </c>
      <c r="R108" s="22">
        <f t="shared" si="43"/>
        <v>1.2725980915512893E-3</v>
      </c>
      <c r="S108" s="3">
        <f t="shared" si="44"/>
        <v>1.4363104149909265E-137</v>
      </c>
      <c r="T108" s="9">
        <f t="shared" si="57"/>
        <v>2.8205054433018276E-138</v>
      </c>
      <c r="U108" s="8">
        <f t="shared" si="58"/>
        <v>6.6350211631728204E-4</v>
      </c>
      <c r="V108" s="3">
        <f t="shared" si="45"/>
        <v>5.0056980323747363E-2</v>
      </c>
      <c r="W108" s="3">
        <f t="shared" si="59"/>
        <v>1.0512348775416848E-3</v>
      </c>
      <c r="X108" s="3">
        <f t="shared" si="60"/>
        <v>6.6350491576844229E-4</v>
      </c>
      <c r="Y108" s="7">
        <f t="shared" si="61"/>
        <v>5.5790465050952105E-4</v>
      </c>
      <c r="Z108" s="7">
        <f t="shared" si="46"/>
        <v>6.6532271410547211E-4</v>
      </c>
      <c r="AB108" s="7">
        <f t="shared" si="62"/>
        <v>1.0905596556235053E-135</v>
      </c>
      <c r="AC108" s="7">
        <f t="shared" si="63"/>
        <v>1.0905596556235054E-135</v>
      </c>
      <c r="AD108" s="7">
        <f t="shared" si="64"/>
        <v>3.7896564281707959E-3</v>
      </c>
      <c r="AE108" s="7">
        <f t="shared" si="65"/>
        <v>3.7896564281707959E-3</v>
      </c>
      <c r="AF108" s="7">
        <f t="shared" si="66"/>
        <v>4.3475610786803164E-3</v>
      </c>
      <c r="AH108" s="7">
        <f t="shared" si="67"/>
        <v>3.4144145496594438E-138</v>
      </c>
      <c r="AI108" s="7">
        <f t="shared" si="68"/>
        <v>3.3119821131696606E-136</v>
      </c>
      <c r="AJ108" s="7">
        <f t="shared" si="75"/>
        <v>8.8811239194571603E-135</v>
      </c>
      <c r="AL108" s="7">
        <f t="shared" si="69"/>
        <v>1.2725916447039059E-3</v>
      </c>
      <c r="AM108" s="7">
        <f t="shared" si="70"/>
        <v>0.12344138953627888</v>
      </c>
      <c r="AN108" s="7">
        <f t="shared" si="71"/>
        <v>2.807254774907793</v>
      </c>
    </row>
    <row r="109" spans="1:40" x14ac:dyDescent="0.4">
      <c r="A109" s="7">
        <f t="shared" si="72"/>
        <v>98</v>
      </c>
      <c r="B109" s="2">
        <f t="shared" si="47"/>
        <v>1.6160884138202514E-147</v>
      </c>
      <c r="C109" s="1">
        <f t="shared" si="48"/>
        <v>3.2236299856989265E-148</v>
      </c>
      <c r="D109" s="3">
        <f t="shared" si="76"/>
        <v>5.6134762834133725E-2</v>
      </c>
      <c r="E109" s="7">
        <f t="shared" si="77"/>
        <v>1.1338286064798996E-3</v>
      </c>
      <c r="F109" s="1">
        <f t="shared" si="49"/>
        <v>3.4014858194396992E-4</v>
      </c>
      <c r="G109" s="3">
        <f t="shared" si="50"/>
        <v>5.4725695072816007E-143</v>
      </c>
      <c r="H109" s="3">
        <f t="shared" si="51"/>
        <v>1.074657116110438E-143</v>
      </c>
      <c r="I109" s="9">
        <f t="shared" si="52"/>
        <v>4.3998172236404752E-2</v>
      </c>
      <c r="J109" s="9">
        <f t="shared" si="53"/>
        <v>9.2399527306389381E-4</v>
      </c>
      <c r="K109" s="9">
        <f t="shared" si="39"/>
        <v>2.7811333723950138E-4</v>
      </c>
      <c r="L109" s="7">
        <f t="shared" si="54"/>
        <v>2.7010429567620979E-140</v>
      </c>
      <c r="M109" s="7">
        <f t="shared" si="55"/>
        <v>1</v>
      </c>
      <c r="N109" s="7">
        <f t="shared" si="56"/>
        <v>9.8810490238853064E-5</v>
      </c>
      <c r="O109" s="3">
        <f t="shared" si="40"/>
        <v>9.187559315123753E-144</v>
      </c>
      <c r="P109" s="8">
        <f t="shared" si="41"/>
        <v>3.4014858194396992E-4</v>
      </c>
      <c r="Q109" s="9">
        <f t="shared" si="42"/>
        <v>1.3143644974908142E-143</v>
      </c>
      <c r="R109" s="22">
        <f t="shared" si="43"/>
        <v>1.1301050038521295E-3</v>
      </c>
      <c r="S109" s="3">
        <f t="shared" si="44"/>
        <v>5.4725695072816007E-143</v>
      </c>
      <c r="T109" s="9">
        <f t="shared" si="57"/>
        <v>1.074657116110438E-143</v>
      </c>
      <c r="U109" s="8">
        <f t="shared" si="58"/>
        <v>5.8920963868695059E-4</v>
      </c>
      <c r="V109" s="3">
        <f t="shared" si="45"/>
        <v>4.3998172236404752E-2</v>
      </c>
      <c r="W109" s="3">
        <f t="shared" si="59"/>
        <v>9.2399527306389381E-4</v>
      </c>
      <c r="X109" s="3">
        <f t="shared" si="60"/>
        <v>5.8921212468294982E-4</v>
      </c>
      <c r="Y109" s="7">
        <f t="shared" si="61"/>
        <v>4.9039914844809754E-4</v>
      </c>
      <c r="Z109" s="7">
        <f t="shared" si="46"/>
        <v>5.9082638374110012E-4</v>
      </c>
      <c r="AB109" s="7">
        <f t="shared" si="62"/>
        <v>4.3634644611792449E-141</v>
      </c>
      <c r="AC109" s="7">
        <f t="shared" si="63"/>
        <v>4.3634644611792449E-141</v>
      </c>
      <c r="AD109" s="7">
        <f t="shared" si="64"/>
        <v>3.4286388291219685E-3</v>
      </c>
      <c r="AE109" s="7">
        <f t="shared" si="65"/>
        <v>3.4286388291219685E-3</v>
      </c>
      <c r="AF109" s="7">
        <f t="shared" si="66"/>
        <v>3.9190379775700659E-3</v>
      </c>
      <c r="AH109" s="7">
        <f t="shared" si="67"/>
        <v>1.3143673645761509E-143</v>
      </c>
      <c r="AI109" s="7">
        <f t="shared" si="68"/>
        <v>1.2880800172846279E-141</v>
      </c>
      <c r="AJ109" s="7">
        <f t="shared" si="75"/>
        <v>3.5541402853002436E-140</v>
      </c>
      <c r="AL109" s="7">
        <f t="shared" si="69"/>
        <v>1.1300992788596631E-3</v>
      </c>
      <c r="AM109" s="7">
        <f t="shared" si="70"/>
        <v>0.11074972932824698</v>
      </c>
      <c r="AN109" s="7">
        <f t="shared" si="71"/>
        <v>2.6002115566104056</v>
      </c>
    </row>
    <row r="110" spans="1:40" x14ac:dyDescent="0.4">
      <c r="A110" s="7">
        <f t="shared" si="72"/>
        <v>99</v>
      </c>
      <c r="B110" s="2">
        <f t="shared" si="47"/>
        <v>3.2236660220051992E-153</v>
      </c>
      <c r="C110" s="1">
        <f t="shared" si="48"/>
        <v>6.4302833703568471E-154</v>
      </c>
      <c r="D110" s="3">
        <f t="shared" si="76"/>
        <v>4.9724873412349595E-2</v>
      </c>
      <c r="E110" s="7">
        <f t="shared" si="77"/>
        <v>1.0043595284280995E-3</v>
      </c>
      <c r="F110" s="1">
        <f t="shared" si="49"/>
        <v>3.0130785852842989E-4</v>
      </c>
      <c r="G110" s="3">
        <f t="shared" si="50"/>
        <v>1.6364722852627974E-148</v>
      </c>
      <c r="H110" s="3">
        <f t="shared" si="51"/>
        <v>3.2135664687952981E-149</v>
      </c>
      <c r="I110" s="9">
        <f t="shared" si="52"/>
        <v>3.8567633643837022E-2</v>
      </c>
      <c r="J110" s="9">
        <f t="shared" si="53"/>
        <v>8.0994980856680652E-4</v>
      </c>
      <c r="K110" s="9">
        <f t="shared" si="39"/>
        <v>2.4378679288052308E-4</v>
      </c>
      <c r="L110" s="7">
        <f t="shared" si="54"/>
        <v>9.214260833454965E-146</v>
      </c>
      <c r="M110" s="7">
        <f t="shared" si="55"/>
        <v>1</v>
      </c>
      <c r="N110" s="7">
        <f t="shared" si="56"/>
        <v>9.2085204740985867E-5</v>
      </c>
      <c r="O110" s="3">
        <f t="shared" si="40"/>
        <v>2.7763291996507011E-149</v>
      </c>
      <c r="P110" s="8">
        <f t="shared" si="41"/>
        <v>3.0130785852842989E-4</v>
      </c>
      <c r="Q110" s="9">
        <f t="shared" si="42"/>
        <v>3.9717931696627264E-149</v>
      </c>
      <c r="R110" s="22">
        <f t="shared" si="43"/>
        <v>1.0010611147543683E-3</v>
      </c>
      <c r="S110" s="3">
        <f t="shared" si="44"/>
        <v>1.6364722852627974E-148</v>
      </c>
      <c r="T110" s="9">
        <f t="shared" si="57"/>
        <v>3.2135664687952981E-149</v>
      </c>
      <c r="U110" s="8">
        <f t="shared" si="58"/>
        <v>5.2192925057179494E-4</v>
      </c>
      <c r="V110" s="3">
        <f t="shared" si="45"/>
        <v>3.8567633643837022E-2</v>
      </c>
      <c r="W110" s="3">
        <f t="shared" si="59"/>
        <v>8.0994980856680652E-4</v>
      </c>
      <c r="X110" s="3">
        <f t="shared" si="60"/>
        <v>5.2193145269807326E-4</v>
      </c>
      <c r="Y110" s="7">
        <f t="shared" si="61"/>
        <v>4.2984404583080896E-4</v>
      </c>
      <c r="Z110" s="7">
        <f t="shared" si="46"/>
        <v>5.2336138351578138E-4</v>
      </c>
      <c r="AB110" s="7">
        <f t="shared" si="62"/>
        <v>1.3695163042782721E-146</v>
      </c>
      <c r="AC110" s="7">
        <f t="shared" si="63"/>
        <v>1.3695163042782719E-146</v>
      </c>
      <c r="AD110" s="7">
        <f t="shared" si="64"/>
        <v>3.0943955111348465E-3</v>
      </c>
      <c r="AE110" s="7">
        <f t="shared" si="65"/>
        <v>3.0943955111348465E-3</v>
      </c>
      <c r="AF110" s="7">
        <f t="shared" si="66"/>
        <v>3.5242395569656556E-3</v>
      </c>
      <c r="AH110" s="7">
        <f t="shared" si="67"/>
        <v>3.9718018335226981E-149</v>
      </c>
      <c r="AI110" s="7">
        <f t="shared" si="68"/>
        <v>3.9320838151874713E-147</v>
      </c>
      <c r="AJ110" s="7">
        <f t="shared" si="75"/>
        <v>1.1157071414546486E-145</v>
      </c>
      <c r="AL110" s="7">
        <f t="shared" si="69"/>
        <v>1.0010560434846004E-3</v>
      </c>
      <c r="AM110" s="7">
        <f t="shared" si="70"/>
        <v>9.9104548304975448E-2</v>
      </c>
      <c r="AN110" s="7">
        <f t="shared" si="71"/>
        <v>2.4003369817073197</v>
      </c>
    </row>
    <row r="111" spans="1:40" x14ac:dyDescent="0.4">
      <c r="A111" s="7">
        <f t="shared" si="72"/>
        <v>100</v>
      </c>
      <c r="B111" s="2">
        <f t="shared" si="47"/>
        <v>5.0079657066127921E-159</v>
      </c>
      <c r="C111" s="1">
        <f t="shared" si="48"/>
        <v>9.9894462958413983E-160</v>
      </c>
      <c r="D111" s="3">
        <f t="shared" si="76"/>
        <v>4.3936933623407413E-2</v>
      </c>
      <c r="E111" s="7">
        <f t="shared" si="77"/>
        <v>8.8745279588027049E-4</v>
      </c>
      <c r="F111" s="1">
        <f t="shared" si="49"/>
        <v>2.6623583876408117E-4</v>
      </c>
      <c r="G111" s="3">
        <f t="shared" si="50"/>
        <v>3.8406118253568404E-154</v>
      </c>
      <c r="H111" s="3">
        <f t="shared" si="51"/>
        <v>7.5418700901759921E-155</v>
      </c>
      <c r="I111" s="9">
        <f t="shared" si="52"/>
        <v>3.3715508972565943E-2</v>
      </c>
      <c r="J111" s="9">
        <f t="shared" si="53"/>
        <v>7.0805147887070168E-4</v>
      </c>
      <c r="K111" s="9">
        <f t="shared" si="39"/>
        <v>2.1311641462529247E-4</v>
      </c>
      <c r="L111" s="7">
        <f t="shared" si="54"/>
        <v>2.4736914896973231E-151</v>
      </c>
      <c r="M111" s="7">
        <f t="shared" si="55"/>
        <v>1</v>
      </c>
      <c r="N111" s="7">
        <f t="shared" si="56"/>
        <v>8.5478496572207653E-5</v>
      </c>
      <c r="O111" s="3">
        <f t="shared" si="40"/>
        <v>6.5858532860313626E-155</v>
      </c>
      <c r="P111" s="8">
        <f t="shared" si="41"/>
        <v>2.6623583876408117E-4</v>
      </c>
      <c r="Q111" s="9">
        <f t="shared" si="42"/>
        <v>9.421666242299785E-155</v>
      </c>
      <c r="R111" s="22">
        <f t="shared" si="43"/>
        <v>8.845383152049054E-4</v>
      </c>
      <c r="S111" s="3">
        <f t="shared" si="44"/>
        <v>3.8406118253568404E-154</v>
      </c>
      <c r="T111" s="9">
        <f t="shared" si="57"/>
        <v>7.5418700901759921E-155</v>
      </c>
      <c r="U111" s="8">
        <f t="shared" si="58"/>
        <v>4.6117705817612755E-4</v>
      </c>
      <c r="V111" s="3">
        <f t="shared" si="45"/>
        <v>3.3715508972565943E-2</v>
      </c>
      <c r="W111" s="3">
        <f t="shared" si="59"/>
        <v>7.0805147887070168E-4</v>
      </c>
      <c r="X111" s="3">
        <f t="shared" si="60"/>
        <v>4.611790039764782E-4</v>
      </c>
      <c r="Y111" s="7">
        <f t="shared" si="61"/>
        <v>3.7569856160391988E-4</v>
      </c>
      <c r="Z111" s="7">
        <f t="shared" si="46"/>
        <v>4.6244249186719051E-4</v>
      </c>
      <c r="AB111" s="7">
        <f t="shared" si="62"/>
        <v>3.3718510636410763E-152</v>
      </c>
      <c r="AC111" s="7">
        <f t="shared" si="63"/>
        <v>3.3718510636410754E-152</v>
      </c>
      <c r="AD111" s="7">
        <f t="shared" si="64"/>
        <v>2.785854044433907E-3</v>
      </c>
      <c r="AE111" s="7">
        <f t="shared" si="65"/>
        <v>2.785854044433907E-3</v>
      </c>
      <c r="AF111" s="7">
        <f t="shared" si="66"/>
        <v>3.1615526060378265E-3</v>
      </c>
      <c r="AH111" s="7">
        <f t="shared" si="67"/>
        <v>9.4216867942252069E-155</v>
      </c>
      <c r="AI111" s="7">
        <f t="shared" si="68"/>
        <v>9.4216867942252068E-153</v>
      </c>
      <c r="AJ111" s="7">
        <f t="shared" si="75"/>
        <v>2.7474315579468309E-151</v>
      </c>
      <c r="AL111" s="7">
        <f t="shared" si="69"/>
        <v>8.8453383422732053E-4</v>
      </c>
      <c r="AM111" s="7">
        <f t="shared" si="70"/>
        <v>8.8453383422732054E-2</v>
      </c>
      <c r="AN111" s="7">
        <f t="shared" si="71"/>
        <v>2.2084506210388377</v>
      </c>
    </row>
    <row r="112" spans="1:40" x14ac:dyDescent="0.4">
      <c r="A112" s="7" t="s">
        <v>34</v>
      </c>
      <c r="B112" s="2">
        <f t="shared" ref="B112:K112" si="78">SUM(B12:B111)</f>
        <v>5.0132565492620005</v>
      </c>
      <c r="C112" s="1">
        <f t="shared" si="78"/>
        <v>1</v>
      </c>
      <c r="D112" s="3">
        <f t="shared" si="78"/>
        <v>49.509037356545896</v>
      </c>
      <c r="E112" s="7">
        <f t="shared" si="78"/>
        <v>1.0000000000000004</v>
      </c>
      <c r="F112" s="1">
        <f t="shared" si="78"/>
        <v>1.0000000000000002</v>
      </c>
      <c r="G112" s="3">
        <f t="shared" si="78"/>
        <v>5.0923866089388161</v>
      </c>
      <c r="H112" s="3">
        <f>SUM(H12:H111)</f>
        <v>1.0000000000000002</v>
      </c>
      <c r="I112" s="9">
        <f t="shared" si="78"/>
        <v>47.617313117317536</v>
      </c>
      <c r="J112" s="9">
        <f>SUM(J12:J111)</f>
        <v>1</v>
      </c>
      <c r="K112" s="9">
        <f t="shared" si="78"/>
        <v>0.99999999999999978</v>
      </c>
      <c r="L112" s="7">
        <f>SUM(L12:L111)</f>
        <v>9.6764827370536253</v>
      </c>
      <c r="M112" s="7">
        <f>SUM(M12:M111)</f>
        <v>90.323517262946382</v>
      </c>
      <c r="N112" s="9">
        <f>SUM(N12:N111)</f>
        <v>7.1583188597674672E-4</v>
      </c>
      <c r="O112" s="3">
        <f t="shared" ref="O112:Y112" si="79">SUM(O12:O111)</f>
        <v>0.69901152478351714</v>
      </c>
      <c r="P112" s="8">
        <f t="shared" si="79"/>
        <v>0.3009884752164832</v>
      </c>
      <c r="Q112" s="9">
        <f t="shared" si="79"/>
        <v>0.99999999999999956</v>
      </c>
      <c r="R112" s="22">
        <f t="shared" si="79"/>
        <v>1.0000000000000013</v>
      </c>
      <c r="S112" s="3">
        <f t="shared" si="79"/>
        <v>5.0923866089388161</v>
      </c>
      <c r="T112" s="9">
        <f t="shared" si="79"/>
        <v>1.0000000000000002</v>
      </c>
      <c r="U112" s="8">
        <f>SUM(U12:U111)</f>
        <v>0.57629974075992019</v>
      </c>
      <c r="V112" s="3">
        <f t="shared" si="79"/>
        <v>47.617313117317536</v>
      </c>
      <c r="W112" s="3">
        <f t="shared" si="79"/>
        <v>1</v>
      </c>
      <c r="X112" s="3">
        <f>SUM(X12:X111)</f>
        <v>0.5762997407519489</v>
      </c>
      <c r="Y112" s="3">
        <f t="shared" si="79"/>
        <v>0.57558390887394328</v>
      </c>
      <c r="Z112" s="3">
        <f>SUM(Z12:Z111)</f>
        <v>0.58240997281543083</v>
      </c>
      <c r="AB112" s="2">
        <f>SUM(AB12:AB111)</f>
        <v>2.133738134222797</v>
      </c>
      <c r="AC112" s="7">
        <f>SUM(AC12:AC111)</f>
        <v>2.133738134222797</v>
      </c>
      <c r="AD112">
        <f>SUM(AD12:AD111)</f>
        <v>1.892127232468569</v>
      </c>
      <c r="AE112">
        <f>SUM(AE12:AE111)</f>
        <v>1.892127232468569</v>
      </c>
      <c r="AF112">
        <f>SUM(AF12:AF111)</f>
        <v>4.6014492755653107</v>
      </c>
      <c r="AH112">
        <f>SUM(AH12:AH111)</f>
        <v>1.0000021813472155</v>
      </c>
      <c r="AI112">
        <f>SUM(AI12:AI111)</f>
        <v>45.999334785961835</v>
      </c>
      <c r="AJ112">
        <f>SUM(AJ12:AJ111)</f>
        <v>4.0289700126962469</v>
      </c>
      <c r="AL112" s="7">
        <f>SUM(AL12:AL111)</f>
        <v>0.99999493410572848</v>
      </c>
      <c r="AM112" s="7">
        <f>SUM(AM12:AM111)</f>
        <v>50.032614981238702</v>
      </c>
      <c r="AN112" s="7">
        <f>SUM(AN12:AN111)</f>
        <v>363.2621475415167</v>
      </c>
    </row>
    <row r="113" spans="2:40" x14ac:dyDescent="0.4">
      <c r="B113" s="2">
        <v>0.57909999999999995</v>
      </c>
      <c r="G113" s="3" t="s">
        <v>10</v>
      </c>
      <c r="M113" s="9" t="s">
        <v>11</v>
      </c>
      <c r="N113" s="8" t="s">
        <v>12</v>
      </c>
      <c r="O113" s="9"/>
      <c r="S113" s="7"/>
      <c r="W113" s="8"/>
      <c r="X113" s="7"/>
      <c r="Y113" s="7" t="s">
        <v>14</v>
      </c>
      <c r="Z113" s="7" t="s">
        <v>15</v>
      </c>
      <c r="AI113" t="s">
        <v>139</v>
      </c>
      <c r="AJ113">
        <f>AJ112^0.5</f>
        <v>2.0072294369842845</v>
      </c>
      <c r="AL113" s="7"/>
      <c r="AM113" s="7" t="s">
        <v>140</v>
      </c>
      <c r="AN113" s="7">
        <f>AN112^0.5</f>
        <v>19.059437230451394</v>
      </c>
    </row>
    <row r="114" spans="2:40" x14ac:dyDescent="0.4">
      <c r="B114" s="2" t="s">
        <v>16</v>
      </c>
      <c r="C114" s="1" t="s">
        <v>17</v>
      </c>
      <c r="D114" s="3" t="s">
        <v>18</v>
      </c>
      <c r="E114" s="7" t="s">
        <v>19</v>
      </c>
      <c r="F114" s="1" t="s">
        <v>20</v>
      </c>
      <c r="G114" s="3" t="s">
        <v>35</v>
      </c>
      <c r="I114" s="9" t="s">
        <v>21</v>
      </c>
      <c r="K114" s="9" t="s">
        <v>22</v>
      </c>
      <c r="L114" s="7" t="s">
        <v>23</v>
      </c>
      <c r="M114" s="7" t="s">
        <v>24</v>
      </c>
      <c r="N114" s="7" t="s">
        <v>34</v>
      </c>
      <c r="O114" s="3" t="s">
        <v>25</v>
      </c>
      <c r="P114" s="8" t="s">
        <v>26</v>
      </c>
      <c r="Q114" s="9" t="s">
        <v>27</v>
      </c>
      <c r="R114" s="22" t="s">
        <v>28</v>
      </c>
      <c r="S114" s="3" t="s">
        <v>29</v>
      </c>
      <c r="T114" s="9" t="s">
        <v>30</v>
      </c>
      <c r="U114" s="8"/>
      <c r="V114" s="3" t="s">
        <v>31</v>
      </c>
      <c r="W114" s="3" t="s">
        <v>32</v>
      </c>
      <c r="Y114" s="3" t="s">
        <v>33</v>
      </c>
      <c r="Z114" s="3"/>
      <c r="AJ114" t="s">
        <v>133</v>
      </c>
      <c r="AN114" t="s">
        <v>134</v>
      </c>
    </row>
    <row r="115" spans="2:40" x14ac:dyDescent="0.4">
      <c r="N115" s="8">
        <f>SUM(N12:N111)</f>
        <v>7.1583188597674672E-4</v>
      </c>
      <c r="O115" s="9"/>
      <c r="S115" s="7"/>
      <c r="W115" s="8"/>
      <c r="X115" s="7"/>
      <c r="Y115" s="7"/>
      <c r="AF115" t="s">
        <v>141</v>
      </c>
      <c r="AH115">
        <v>1.0000275930568792</v>
      </c>
      <c r="AI115">
        <v>37.81742490460249</v>
      </c>
      <c r="AJ115">
        <v>62.352986394403267</v>
      </c>
      <c r="AL115">
        <v>0.99999467622990645</v>
      </c>
      <c r="AM115">
        <v>66.601193163924606</v>
      </c>
      <c r="AN115">
        <v>110.1350463780787</v>
      </c>
    </row>
    <row r="116" spans="2:40" x14ac:dyDescent="0.4">
      <c r="F116" s="1">
        <v>2.8348058435240592E-2</v>
      </c>
      <c r="G116" s="3">
        <v>6.908123638278764E-6</v>
      </c>
      <c r="H116" s="3">
        <v>3.4453147121131224E-7</v>
      </c>
      <c r="I116" s="9">
        <v>0.9922179382602434</v>
      </c>
      <c r="J116" s="9">
        <v>4.9483080505839563E-2</v>
      </c>
      <c r="K116" s="7">
        <v>2.4741712518655389E-2</v>
      </c>
      <c r="L116" s="8">
        <v>6.9625631401127466E-6</v>
      </c>
      <c r="M116" s="9">
        <v>0.99999303743685986</v>
      </c>
      <c r="N116" s="8">
        <v>5.5648533340654054E-3</v>
      </c>
      <c r="O116" s="9">
        <v>1.9737514675496839E-7</v>
      </c>
      <c r="P116" s="8">
        <v>2.8347861060093838E-2</v>
      </c>
      <c r="Q116" s="9">
        <v>1.0009901936271505E-6</v>
      </c>
      <c r="R116" s="22">
        <v>3.5310352938142761E-2</v>
      </c>
      <c r="S116" s="7">
        <v>6.908123638278764E-6</v>
      </c>
      <c r="T116" s="9">
        <v>3.4453147121131224E-7</v>
      </c>
      <c r="U116" s="7">
        <v>2.8344392262928456E-2</v>
      </c>
      <c r="V116" s="8">
        <v>0.9922179382602434</v>
      </c>
      <c r="W116" s="8">
        <v>4.9483080505839563E-2</v>
      </c>
      <c r="X116" s="7">
        <v>8.9788544413401152E-3</v>
      </c>
      <c r="Y116" s="7">
        <v>2.2779538928863051E-2</v>
      </c>
      <c r="Z116" s="7">
        <v>4.3007555853535016E-3</v>
      </c>
      <c r="AJ116">
        <v>7.8963907194618521</v>
      </c>
      <c r="AN116">
        <v>10.494524590379438</v>
      </c>
    </row>
    <row r="117" spans="2:40" x14ac:dyDescent="0.4">
      <c r="F117" s="1">
        <v>2.8348058435240592E-2</v>
      </c>
      <c r="G117" s="3">
        <v>6.908123638278764E-6</v>
      </c>
      <c r="H117" s="3">
        <v>3.4453147121131224E-7</v>
      </c>
      <c r="I117" s="9">
        <v>0.9922179382602434</v>
      </c>
      <c r="J117" s="9">
        <v>4.9483080505839563E-2</v>
      </c>
      <c r="K117" s="7">
        <v>2.4741712518655389E-2</v>
      </c>
      <c r="L117" s="8">
        <v>6.9625631401127466E-6</v>
      </c>
      <c r="M117" s="9">
        <v>0.99999303743685986</v>
      </c>
      <c r="N117" s="8">
        <v>5.5648533340654054E-3</v>
      </c>
      <c r="O117" s="9">
        <v>1.9737514675496839E-7</v>
      </c>
      <c r="P117" s="8">
        <v>2.8347861060093838E-2</v>
      </c>
      <c r="Q117" s="9">
        <v>1.0009901936271505E-6</v>
      </c>
      <c r="R117" s="22">
        <v>3.5310352938142761E-2</v>
      </c>
      <c r="S117" s="7">
        <v>6.908123638278764E-6</v>
      </c>
      <c r="T117" s="9">
        <v>3.4453147121131224E-7</v>
      </c>
      <c r="U117" s="7">
        <v>2.8344392262928456E-2</v>
      </c>
      <c r="V117" s="8">
        <v>6.908123638278764E-6</v>
      </c>
      <c r="W117" s="8">
        <v>3.4453147121131224E-7</v>
      </c>
      <c r="X117" s="7">
        <v>8.9788544413401152E-3</v>
      </c>
      <c r="Y117" s="7">
        <v>-0.46287431641448945</v>
      </c>
    </row>
    <row r="118" spans="2:40" x14ac:dyDescent="0.4">
      <c r="O118" s="9"/>
      <c r="S118" s="7"/>
      <c r="W118" s="8"/>
      <c r="X118" s="7"/>
      <c r="Y118" s="7"/>
      <c r="AH118">
        <v>37.799999999999997</v>
      </c>
      <c r="AI118" t="s">
        <v>48</v>
      </c>
      <c r="AJ118">
        <v>8.5</v>
      </c>
    </row>
    <row r="119" spans="2:40" x14ac:dyDescent="0.4">
      <c r="O119" s="9"/>
      <c r="S119" s="7"/>
      <c r="W119" s="8"/>
      <c r="X119" s="7"/>
      <c r="Y119" s="7"/>
      <c r="AH119">
        <v>66.599999999999994</v>
      </c>
      <c r="AI119" t="s">
        <v>50</v>
      </c>
      <c r="AJ119">
        <v>10.5</v>
      </c>
    </row>
    <row r="120" spans="2:40" x14ac:dyDescent="0.4">
      <c r="O120" s="9"/>
      <c r="S120" s="7"/>
      <c r="W120" s="8"/>
      <c r="X120" s="7"/>
      <c r="Y120" s="7"/>
    </row>
    <row r="121" spans="2:40" x14ac:dyDescent="0.4">
      <c r="O121" s="9"/>
      <c r="S121" s="7"/>
      <c r="W121" s="8"/>
      <c r="X121" s="7"/>
      <c r="Y121" s="7"/>
    </row>
    <row r="122" spans="2:40" x14ac:dyDescent="0.4">
      <c r="O122" s="9"/>
      <c r="S122" s="7"/>
      <c r="W122" s="8"/>
      <c r="X122" s="7"/>
      <c r="Y122" s="7"/>
    </row>
    <row r="123" spans="2:40" x14ac:dyDescent="0.4">
      <c r="O123" s="9"/>
      <c r="S123" s="7"/>
      <c r="W123" s="8"/>
      <c r="X123" s="7"/>
      <c r="Y123" s="7"/>
    </row>
    <row r="124" spans="2:40" x14ac:dyDescent="0.4">
      <c r="O124" s="9"/>
      <c r="S124" s="7"/>
      <c r="W124" s="8"/>
      <c r="X124" s="7"/>
      <c r="Y124" s="7"/>
    </row>
    <row r="125" spans="2:40" x14ac:dyDescent="0.4">
      <c r="O125" s="9"/>
      <c r="S125" s="7"/>
      <c r="W125" s="8"/>
      <c r="X125" s="7"/>
      <c r="Y125" s="7"/>
    </row>
    <row r="126" spans="2:40" x14ac:dyDescent="0.4">
      <c r="O126" s="9"/>
      <c r="S126" s="7"/>
      <c r="W126" s="8"/>
      <c r="X126" s="7"/>
      <c r="Y126" s="7"/>
    </row>
    <row r="127" spans="2:40" x14ac:dyDescent="0.4">
      <c r="O127" s="9"/>
      <c r="S127" s="7"/>
      <c r="W127" s="8"/>
      <c r="X127" s="7"/>
      <c r="Y127" s="7"/>
    </row>
    <row r="128" spans="2:40" x14ac:dyDescent="0.4">
      <c r="O128" s="9"/>
      <c r="S128" s="7"/>
      <c r="W128" s="8"/>
      <c r="X128" s="7"/>
      <c r="Y128" s="7"/>
    </row>
    <row r="129" spans="15:25" x14ac:dyDescent="0.4">
      <c r="O129" s="9"/>
      <c r="S129" s="7"/>
      <c r="W129" s="8"/>
      <c r="X129" s="7"/>
      <c r="Y129" s="7"/>
    </row>
    <row r="130" spans="15:25" x14ac:dyDescent="0.4">
      <c r="O130" s="9"/>
      <c r="S130" s="7"/>
      <c r="W130" s="8"/>
      <c r="X130" s="7"/>
      <c r="Y130" s="7"/>
    </row>
    <row r="131" spans="15:25" x14ac:dyDescent="0.4">
      <c r="O131" s="9"/>
      <c r="S131" s="7"/>
      <c r="W131" s="8"/>
      <c r="X131" s="7"/>
      <c r="Y131" s="7"/>
    </row>
    <row r="132" spans="15:25" x14ac:dyDescent="0.4">
      <c r="O132" s="9"/>
      <c r="S132" s="7"/>
      <c r="W132" s="8"/>
      <c r="X132" s="7"/>
      <c r="Y132" s="7"/>
    </row>
    <row r="133" spans="15:25" x14ac:dyDescent="0.4">
      <c r="O133" s="9"/>
      <c r="S133" s="7"/>
      <c r="W133" s="8"/>
      <c r="X133" s="7"/>
      <c r="Y133" s="7"/>
    </row>
    <row r="134" spans="15:25" x14ac:dyDescent="0.4">
      <c r="O134" s="9"/>
      <c r="S134" s="7"/>
      <c r="W134" s="8"/>
      <c r="X134" s="7"/>
      <c r="Y134" s="7"/>
    </row>
    <row r="135" spans="15:25" x14ac:dyDescent="0.4">
      <c r="O135" s="9"/>
      <c r="S135" s="7"/>
      <c r="W135" s="8"/>
      <c r="X135" s="7"/>
      <c r="Y135" s="7"/>
    </row>
    <row r="136" spans="15:25" x14ac:dyDescent="0.4">
      <c r="O136" s="9"/>
      <c r="S136" s="7"/>
      <c r="W136" s="8"/>
      <c r="X136" s="7"/>
      <c r="Y136" s="7"/>
    </row>
    <row r="137" spans="15:25" x14ac:dyDescent="0.4">
      <c r="O137" s="9"/>
      <c r="S137" s="7"/>
      <c r="W137" s="8"/>
      <c r="X137" s="7"/>
      <c r="Y137" s="7"/>
    </row>
    <row r="138" spans="15:25" x14ac:dyDescent="0.4">
      <c r="O138" s="9"/>
      <c r="S138" s="7"/>
      <c r="W138" s="8"/>
      <c r="X138" s="7"/>
      <c r="Y138" s="7"/>
    </row>
    <row r="139" spans="15:25" x14ac:dyDescent="0.4">
      <c r="O139" s="9"/>
      <c r="S139" s="7"/>
      <c r="W139" s="8"/>
      <c r="X139" s="7"/>
      <c r="Y139" s="7"/>
    </row>
    <row r="140" spans="15:25" x14ac:dyDescent="0.4">
      <c r="O140" s="9"/>
      <c r="S140" s="7"/>
      <c r="W140" s="8"/>
      <c r="X140" s="7"/>
      <c r="Y140" s="7"/>
    </row>
    <row r="141" spans="15:25" x14ac:dyDescent="0.4">
      <c r="O141" s="9"/>
      <c r="S141" s="7"/>
      <c r="W141" s="8"/>
      <c r="X141" s="7"/>
      <c r="Y141" s="7"/>
    </row>
    <row r="142" spans="15:25" x14ac:dyDescent="0.4">
      <c r="O142" s="9"/>
      <c r="S142" s="7"/>
      <c r="W142" s="8"/>
      <c r="X142" s="7"/>
      <c r="Y142" s="7"/>
    </row>
    <row r="143" spans="15:25" x14ac:dyDescent="0.4">
      <c r="O143" s="9"/>
      <c r="S143" s="7"/>
      <c r="W143" s="8"/>
      <c r="X143" s="7"/>
      <c r="Y143" s="7"/>
    </row>
    <row r="144" spans="15:25" x14ac:dyDescent="0.4">
      <c r="O144" s="9"/>
      <c r="S144" s="7"/>
      <c r="W144" s="8"/>
      <c r="X144" s="7"/>
      <c r="Y144" s="7"/>
    </row>
    <row r="145" spans="15:25" x14ac:dyDescent="0.4">
      <c r="O145" s="9"/>
      <c r="S145" s="7"/>
      <c r="W145" s="8"/>
      <c r="X145" s="7"/>
      <c r="Y145" s="7"/>
    </row>
    <row r="146" spans="15:25" x14ac:dyDescent="0.4">
      <c r="O146" s="9"/>
      <c r="S146" s="7"/>
      <c r="W146" s="8"/>
      <c r="X146" s="7"/>
      <c r="Y146" s="7"/>
    </row>
    <row r="147" spans="15:25" x14ac:dyDescent="0.4">
      <c r="O147" s="9"/>
      <c r="S147" s="7"/>
      <c r="W147" s="8"/>
      <c r="X147" s="7"/>
      <c r="Y147" s="7"/>
    </row>
    <row r="148" spans="15:25" x14ac:dyDescent="0.4">
      <c r="O148" s="9"/>
      <c r="S148" s="7"/>
      <c r="W148" s="8"/>
      <c r="X148" s="7"/>
      <c r="Y148" s="7"/>
    </row>
    <row r="149" spans="15:25" x14ac:dyDescent="0.4">
      <c r="O149" s="9"/>
      <c r="S149" s="7"/>
      <c r="W149" s="8"/>
      <c r="X149" s="7"/>
      <c r="Y149" s="7"/>
    </row>
    <row r="150" spans="15:25" x14ac:dyDescent="0.4">
      <c r="O150" s="9"/>
      <c r="S150" s="7"/>
      <c r="W150" s="8"/>
      <c r="X150" s="7"/>
      <c r="Y150" s="7"/>
    </row>
    <row r="151" spans="15:25" x14ac:dyDescent="0.4">
      <c r="O151" s="9"/>
      <c r="S151" s="7"/>
      <c r="W151" s="8"/>
      <c r="X151" s="7"/>
      <c r="Y151" s="7"/>
    </row>
    <row r="152" spans="15:25" x14ac:dyDescent="0.4">
      <c r="O152" s="9"/>
      <c r="S152" s="7"/>
      <c r="W152" s="8"/>
      <c r="X152" s="7"/>
      <c r="Y152" s="7"/>
    </row>
    <row r="153" spans="15:25" x14ac:dyDescent="0.4">
      <c r="O153" s="9"/>
      <c r="S153" s="7"/>
      <c r="W153" s="8"/>
      <c r="X153" s="7"/>
      <c r="Y153" s="7"/>
    </row>
    <row r="154" spans="15:25" x14ac:dyDescent="0.4">
      <c r="O154" s="9"/>
      <c r="S154" s="7"/>
      <c r="W154" s="8"/>
      <c r="X154" s="7"/>
      <c r="Y154" s="7"/>
    </row>
    <row r="155" spans="15:25" x14ac:dyDescent="0.4">
      <c r="O155" s="9"/>
      <c r="S155" s="7"/>
      <c r="W155" s="8"/>
      <c r="X155" s="7"/>
      <c r="Y155" s="7"/>
    </row>
    <row r="156" spans="15:25" x14ac:dyDescent="0.4">
      <c r="O156" s="9"/>
      <c r="S156" s="7"/>
      <c r="W156" s="8"/>
      <c r="X156" s="7"/>
      <c r="Y156" s="7"/>
    </row>
    <row r="157" spans="15:25" x14ac:dyDescent="0.4">
      <c r="O157" s="9"/>
      <c r="S157" s="7"/>
      <c r="W157" s="8"/>
      <c r="X157" s="7"/>
      <c r="Y157" s="7"/>
    </row>
    <row r="158" spans="15:25" x14ac:dyDescent="0.4">
      <c r="O158" s="9"/>
      <c r="S158" s="7"/>
      <c r="W158" s="8"/>
      <c r="X158" s="7"/>
      <c r="Y158" s="7"/>
    </row>
    <row r="159" spans="15:25" x14ac:dyDescent="0.4">
      <c r="O159" s="9"/>
      <c r="S159" s="7"/>
      <c r="W159" s="8"/>
      <c r="X159" s="7"/>
      <c r="Y159" s="7"/>
    </row>
    <row r="160" spans="15:25" x14ac:dyDescent="0.4">
      <c r="O160" s="9"/>
      <c r="S160" s="7"/>
      <c r="W160" s="8"/>
      <c r="X160" s="7"/>
      <c r="Y160" s="7"/>
    </row>
    <row r="161" spans="15:25" x14ac:dyDescent="0.4">
      <c r="O161" s="9"/>
      <c r="S161" s="7"/>
      <c r="W161" s="8"/>
      <c r="X161" s="7"/>
      <c r="Y161" s="7"/>
    </row>
    <row r="162" spans="15:25" x14ac:dyDescent="0.4">
      <c r="O162" s="9"/>
      <c r="S162" s="7"/>
      <c r="W162" s="8"/>
      <c r="X162" s="7"/>
      <c r="Y162" s="7"/>
    </row>
    <row r="163" spans="15:25" x14ac:dyDescent="0.4">
      <c r="O163" s="9"/>
      <c r="S163" s="7"/>
      <c r="W163" s="8"/>
      <c r="X163" s="7"/>
      <c r="Y163" s="7"/>
    </row>
    <row r="164" spans="15:25" x14ac:dyDescent="0.4">
      <c r="O164" s="9"/>
      <c r="S164" s="7"/>
      <c r="W164" s="8"/>
      <c r="X164" s="7"/>
      <c r="Y164" s="7"/>
    </row>
    <row r="165" spans="15:25" x14ac:dyDescent="0.4">
      <c r="O165" s="9"/>
      <c r="S165" s="7"/>
      <c r="W165" s="8"/>
      <c r="X165" s="7"/>
      <c r="Y165" s="7"/>
    </row>
    <row r="166" spans="15:25" x14ac:dyDescent="0.4">
      <c r="O166" s="9"/>
      <c r="S166" s="7"/>
      <c r="W166" s="8"/>
      <c r="X166" s="7"/>
      <c r="Y166" s="7"/>
    </row>
    <row r="167" spans="15:25" x14ac:dyDescent="0.4">
      <c r="O167" s="9"/>
      <c r="S167" s="7"/>
      <c r="W167" s="8"/>
      <c r="X167" s="7"/>
      <c r="Y167" s="7"/>
    </row>
    <row r="168" spans="15:25" x14ac:dyDescent="0.4">
      <c r="O168" s="9"/>
      <c r="S168" s="7"/>
      <c r="W168" s="8"/>
      <c r="X168" s="7"/>
      <c r="Y168" s="7"/>
    </row>
    <row r="169" spans="15:25" x14ac:dyDescent="0.4">
      <c r="O169" s="9"/>
      <c r="S169" s="7"/>
      <c r="W169" s="8"/>
      <c r="X169" s="7"/>
      <c r="Y169" s="7"/>
    </row>
    <row r="170" spans="15:25" x14ac:dyDescent="0.4">
      <c r="O170" s="9"/>
      <c r="S170" s="7"/>
      <c r="W170" s="8"/>
      <c r="X170" s="7"/>
      <c r="Y170" s="7"/>
    </row>
    <row r="171" spans="15:25" x14ac:dyDescent="0.4">
      <c r="O171" s="9"/>
      <c r="S171" s="7"/>
      <c r="W171" s="8"/>
      <c r="X171" s="7"/>
      <c r="Y171" s="7"/>
    </row>
    <row r="172" spans="15:25" x14ac:dyDescent="0.4">
      <c r="O172" s="9"/>
      <c r="S172" s="7"/>
      <c r="W172" s="8"/>
      <c r="X172" s="7"/>
      <c r="Y172" s="7"/>
    </row>
    <row r="173" spans="15:25" x14ac:dyDescent="0.4">
      <c r="O173" s="9"/>
      <c r="S173" s="7"/>
      <c r="W173" s="8"/>
      <c r="X173" s="7"/>
      <c r="Y173" s="7"/>
    </row>
    <row r="174" spans="15:25" x14ac:dyDescent="0.4">
      <c r="O174" s="9"/>
      <c r="S174" s="7"/>
      <c r="W174" s="8"/>
      <c r="X174" s="7"/>
      <c r="Y174" s="7"/>
    </row>
    <row r="175" spans="15:25" x14ac:dyDescent="0.4">
      <c r="O175" s="9"/>
      <c r="S175" s="7"/>
      <c r="W175" s="8"/>
      <c r="X175" s="7"/>
      <c r="Y175" s="7"/>
    </row>
    <row r="176" spans="15:25" x14ac:dyDescent="0.4">
      <c r="O176" s="9"/>
      <c r="S176" s="7"/>
      <c r="W176" s="8"/>
      <c r="X176" s="7"/>
      <c r="Y176" s="7"/>
    </row>
    <row r="177" spans="15:25" x14ac:dyDescent="0.4">
      <c r="O177" s="9"/>
      <c r="S177" s="7"/>
      <c r="W177" s="8"/>
      <c r="X177" s="7"/>
      <c r="Y177" s="7"/>
    </row>
    <row r="178" spans="15:25" x14ac:dyDescent="0.4">
      <c r="O178" s="9"/>
      <c r="S178" s="7"/>
      <c r="W178" s="8"/>
      <c r="X178" s="7"/>
      <c r="Y178" s="7"/>
    </row>
    <row r="179" spans="15:25" x14ac:dyDescent="0.4">
      <c r="O179" s="9"/>
      <c r="S179" s="7"/>
      <c r="W179" s="8"/>
      <c r="X179" s="7"/>
      <c r="Y179" s="7"/>
    </row>
  </sheetData>
  <phoneticPr fontId="1" type="noConversion"/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281"/>
  <sheetViews>
    <sheetView topLeftCell="A71" zoomScale="93" zoomScaleNormal="93" workbookViewId="0">
      <selection sqref="A1:W1048576"/>
    </sheetView>
  </sheetViews>
  <sheetFormatPr defaultColWidth="8.7890625" defaultRowHeight="14.1" x14ac:dyDescent="0.4"/>
  <cols>
    <col min="1" max="1" width="8.7890625" style="28"/>
    <col min="2" max="2" width="14.20703125" style="28" customWidth="1"/>
    <col min="3" max="3" width="14.1015625" style="28" customWidth="1"/>
    <col min="4" max="4" width="14.83984375" style="28" customWidth="1"/>
    <col min="5" max="5" width="14.20703125" style="28" customWidth="1"/>
    <col min="6" max="6" width="16.15625" style="28" customWidth="1"/>
    <col min="7" max="7" width="10.7890625" style="28" customWidth="1"/>
    <col min="8" max="8" width="19.3671875" style="28" customWidth="1"/>
    <col min="9" max="11" width="4.734375" style="28" customWidth="1"/>
    <col min="12" max="12" width="14.20703125" style="28" customWidth="1"/>
    <col min="13" max="13" width="15.20703125" style="28" customWidth="1"/>
    <col min="14" max="14" width="12" style="28" customWidth="1"/>
    <col min="15" max="15" width="9.89453125" style="28" customWidth="1"/>
    <col min="16" max="16" width="10.89453125" style="28" customWidth="1"/>
    <col min="17" max="17" width="12.41796875" style="28" customWidth="1"/>
    <col min="18" max="18" width="11.20703125" style="28" customWidth="1"/>
    <col min="19" max="19" width="12.3125" style="28" customWidth="1"/>
    <col min="20" max="16384" width="8.7890625" style="28"/>
  </cols>
  <sheetData>
    <row r="1" spans="1:32" x14ac:dyDescent="0.4">
      <c r="D1" s="59" t="s">
        <v>61</v>
      </c>
      <c r="O1" s="29"/>
      <c r="P1" s="56" t="s">
        <v>118</v>
      </c>
    </row>
    <row r="2" spans="1:32" ht="14.4" x14ac:dyDescent="0.4">
      <c r="A2" s="28" t="s">
        <v>76</v>
      </c>
      <c r="B2" s="29" t="s">
        <v>79</v>
      </c>
      <c r="C2" s="29" t="s">
        <v>70</v>
      </c>
      <c r="D2" s="56" t="s">
        <v>116</v>
      </c>
      <c r="E2" s="29" t="s">
        <v>80</v>
      </c>
      <c r="F2" s="56" t="s">
        <v>117</v>
      </c>
      <c r="G2" s="56" t="s">
        <v>192</v>
      </c>
      <c r="H2" s="29" t="s">
        <v>77</v>
      </c>
      <c r="I2" s="29" t="s">
        <v>78</v>
      </c>
      <c r="J2" s="56" t="s">
        <v>188</v>
      </c>
      <c r="K2" s="56" t="s">
        <v>189</v>
      </c>
      <c r="L2" s="29" t="s">
        <v>81</v>
      </c>
      <c r="M2" s="56" t="s">
        <v>190</v>
      </c>
      <c r="N2" s="56" t="s">
        <v>148</v>
      </c>
      <c r="O2" s="56" t="s">
        <v>149</v>
      </c>
      <c r="P2" s="56" t="s">
        <v>191</v>
      </c>
      <c r="Q2" s="28" t="s">
        <v>76</v>
      </c>
      <c r="R2" s="59" t="s">
        <v>142</v>
      </c>
      <c r="S2" s="24" t="s">
        <v>143</v>
      </c>
      <c r="T2" s="59" t="s">
        <v>139</v>
      </c>
      <c r="U2" s="59" t="s">
        <v>133</v>
      </c>
      <c r="V2" s="59" t="s">
        <v>140</v>
      </c>
      <c r="W2" s="59" t="s">
        <v>134</v>
      </c>
    </row>
    <row r="3" spans="1:32" x14ac:dyDescent="0.4">
      <c r="A3" s="28" t="s">
        <v>82</v>
      </c>
      <c r="B3" s="73">
        <v>0.58240099999999995</v>
      </c>
      <c r="C3" s="74">
        <v>-1.58917</v>
      </c>
      <c r="D3" s="74">
        <v>0.12253</v>
      </c>
      <c r="E3" s="74">
        <v>0.10843999999999999</v>
      </c>
      <c r="F3" s="31">
        <f>D3-E3</f>
        <v>1.4090000000000005E-2</v>
      </c>
      <c r="G3" s="31">
        <f>D3-C3</f>
        <v>1.7117</v>
      </c>
      <c r="H3" s="31">
        <f>B3-C3</f>
        <v>2.1715710000000001</v>
      </c>
      <c r="I3" s="32">
        <v>0.5</v>
      </c>
      <c r="J3" s="28">
        <v>0.56976410596936566</v>
      </c>
      <c r="K3" s="32">
        <f>-J3*LOG(I3,2)-(1-J3)*LOG(1-I3,2)</f>
        <v>1</v>
      </c>
      <c r="L3" s="31">
        <f t="shared" ref="L3:L28" si="0">E3-C3</f>
        <v>1.6976100000000001</v>
      </c>
      <c r="M3" s="31">
        <f>4.6014+K3-C3</f>
        <v>7.1905700000000001</v>
      </c>
      <c r="N3" s="40">
        <v>7.1906247896518831</v>
      </c>
      <c r="O3" s="28">
        <f t="shared" ref="O3:O28" si="1">N3-6</f>
        <v>1.1906247896518831</v>
      </c>
      <c r="P3" s="28">
        <f>7-N3</f>
        <v>-0.19062478965188312</v>
      </c>
      <c r="Q3" s="28" t="s">
        <v>82</v>
      </c>
      <c r="R3" s="47">
        <v>0.5</v>
      </c>
      <c r="S3" s="27">
        <v>0.56976410596936566</v>
      </c>
      <c r="T3" s="47">
        <v>30</v>
      </c>
      <c r="U3" s="75">
        <v>20</v>
      </c>
      <c r="V3" s="75">
        <v>70</v>
      </c>
      <c r="W3" s="75">
        <v>20</v>
      </c>
    </row>
    <row r="4" spans="1:32" x14ac:dyDescent="0.4">
      <c r="A4" s="28" t="s">
        <v>74</v>
      </c>
      <c r="B4" s="73">
        <v>0.58240099999999995</v>
      </c>
      <c r="C4" s="74">
        <v>-1.52671</v>
      </c>
      <c r="D4" s="74">
        <v>0.10424899999999999</v>
      </c>
      <c r="E4" s="74">
        <v>0.10424899999999999</v>
      </c>
      <c r="F4" s="31">
        <f t="shared" ref="F4:F28" si="2">D4-E4</f>
        <v>0</v>
      </c>
      <c r="G4" s="31">
        <f t="shared" ref="G4:G28" si="3">D4-C4</f>
        <v>1.630959</v>
      </c>
      <c r="H4" s="31">
        <f t="shared" ref="H4:H28" si="4">B4-C4</f>
        <v>2.109111</v>
      </c>
      <c r="I4" s="32">
        <v>0.84799999999999998</v>
      </c>
      <c r="J4" s="32">
        <v>0.84799999999999998</v>
      </c>
      <c r="K4" s="32">
        <f t="shared" ref="K4:K28" si="5">-J4*LOG(I4,2)-(1-J4)*LOG(1-I4,2)</f>
        <v>0.6148227571490692</v>
      </c>
      <c r="L4" s="31">
        <f t="shared" si="0"/>
        <v>1.630959</v>
      </c>
      <c r="M4" s="31">
        <f t="shared" ref="M4:M28" si="6">4.6014+K4-C4</f>
        <v>6.7429327571490685</v>
      </c>
      <c r="N4" s="28">
        <v>6.7429157196706164</v>
      </c>
      <c r="O4" s="28">
        <f t="shared" si="1"/>
        <v>0.74291571967061643</v>
      </c>
      <c r="P4" s="28">
        <f t="shared" ref="P4:P28" si="7">7-N4</f>
        <v>0.25708428032938357</v>
      </c>
      <c r="Q4" s="28" t="s">
        <v>74</v>
      </c>
      <c r="R4" s="47">
        <v>0.84799999999999998</v>
      </c>
      <c r="S4" s="47"/>
      <c r="T4" s="47"/>
      <c r="U4" s="47"/>
      <c r="V4" s="47"/>
      <c r="W4" s="47"/>
    </row>
    <row r="5" spans="1:32" x14ac:dyDescent="0.4">
      <c r="A5" s="28" t="s">
        <v>83</v>
      </c>
      <c r="B5" s="73">
        <v>0.58240099999999995</v>
      </c>
      <c r="C5" s="61">
        <v>-0.67908999999999997</v>
      </c>
      <c r="D5" s="61">
        <v>0.10424899999999999</v>
      </c>
      <c r="E5" s="61">
        <v>0.10424899999999999</v>
      </c>
      <c r="F5" s="31">
        <f t="shared" si="2"/>
        <v>0</v>
      </c>
      <c r="G5" s="31">
        <f t="shared" si="3"/>
        <v>0.78333900000000001</v>
      </c>
      <c r="H5" s="31">
        <f t="shared" si="4"/>
        <v>1.2614909999999999</v>
      </c>
      <c r="I5" s="32">
        <v>0.84799999999999998</v>
      </c>
      <c r="J5" s="28">
        <v>0.84802864591105143</v>
      </c>
      <c r="K5" s="32">
        <f t="shared" si="5"/>
        <v>0.61475171549186969</v>
      </c>
      <c r="L5" s="31">
        <f t="shared" si="0"/>
        <v>0.78333900000000001</v>
      </c>
      <c r="M5" s="31">
        <f t="shared" si="6"/>
        <v>5.8952417154918688</v>
      </c>
      <c r="N5" s="28">
        <v>5.8952939566087696</v>
      </c>
      <c r="O5" s="28">
        <f t="shared" si="1"/>
        <v>-0.10470604339123035</v>
      </c>
      <c r="P5" s="28">
        <f t="shared" si="7"/>
        <v>1.1047060433912304</v>
      </c>
      <c r="Q5" s="62" t="s">
        <v>147</v>
      </c>
      <c r="R5" s="47"/>
      <c r="S5" s="47"/>
      <c r="T5" s="47">
        <v>45.418999999999997</v>
      </c>
      <c r="U5" s="47">
        <v>8.6575799999999994</v>
      </c>
      <c r="V5" s="47">
        <v>57.224400000000003</v>
      </c>
      <c r="W5" s="75">
        <v>14.96</v>
      </c>
      <c r="X5" s="59" t="s">
        <v>144</v>
      </c>
    </row>
    <row r="6" spans="1:32" x14ac:dyDescent="0.4">
      <c r="A6" s="28" t="s">
        <v>73</v>
      </c>
      <c r="B6" s="73">
        <v>0.58240099999999995</v>
      </c>
      <c r="C6" s="74">
        <v>-0.52515999999999996</v>
      </c>
      <c r="D6" s="74">
        <v>0.18783</v>
      </c>
      <c r="E6" s="74">
        <v>0.18783</v>
      </c>
      <c r="F6" s="31">
        <f t="shared" si="2"/>
        <v>0</v>
      </c>
      <c r="G6" s="31">
        <f t="shared" si="3"/>
        <v>0.71299000000000001</v>
      </c>
      <c r="H6" s="31">
        <f t="shared" si="4"/>
        <v>1.107561</v>
      </c>
      <c r="I6" s="32">
        <v>0.84799999999999998</v>
      </c>
      <c r="J6" s="28">
        <v>0.84805051978421131</v>
      </c>
      <c r="K6" s="32">
        <f t="shared" si="5"/>
        <v>0.61469746844083828</v>
      </c>
      <c r="L6" s="31">
        <f t="shared" si="0"/>
        <v>0.71299000000000001</v>
      </c>
      <c r="M6" s="31">
        <f t="shared" si="6"/>
        <v>5.7412574684408382</v>
      </c>
      <c r="N6" s="28">
        <v>5.7413067843668557</v>
      </c>
      <c r="O6" s="28">
        <f t="shared" si="1"/>
        <v>-0.25869321563314429</v>
      </c>
      <c r="P6" s="28">
        <f t="shared" si="7"/>
        <v>1.2586932156331443</v>
      </c>
      <c r="Q6" s="28" t="s">
        <v>73</v>
      </c>
      <c r="R6" s="47"/>
      <c r="S6" s="47">
        <v>0.84805051978421131</v>
      </c>
      <c r="T6" s="47"/>
      <c r="U6" s="47"/>
      <c r="V6" s="47"/>
      <c r="W6" s="47"/>
      <c r="X6" s="59" t="s">
        <v>145</v>
      </c>
    </row>
    <row r="7" spans="1:32" x14ac:dyDescent="0.4">
      <c r="A7" s="28" t="s">
        <v>74</v>
      </c>
      <c r="B7" s="73">
        <v>0.58240099999999995</v>
      </c>
      <c r="C7" s="74">
        <v>-0.52514400000000006</v>
      </c>
      <c r="D7" s="74">
        <v>0.18784400000000001</v>
      </c>
      <c r="E7" s="74">
        <v>0.18784400000000001</v>
      </c>
      <c r="F7" s="31">
        <f t="shared" si="2"/>
        <v>0</v>
      </c>
      <c r="G7" s="31">
        <f t="shared" si="3"/>
        <v>0.71298800000000007</v>
      </c>
      <c r="H7" s="31">
        <f t="shared" si="4"/>
        <v>1.107545</v>
      </c>
      <c r="I7" s="32">
        <v>0.84814999999999996</v>
      </c>
      <c r="J7" s="28">
        <v>0.84814624703341235</v>
      </c>
      <c r="K7" s="32">
        <f t="shared" si="5"/>
        <v>0.61445994589002151</v>
      </c>
      <c r="L7" s="31">
        <f t="shared" si="0"/>
        <v>0.71298800000000007</v>
      </c>
      <c r="M7" s="31">
        <f t="shared" si="6"/>
        <v>5.7410039458900215</v>
      </c>
      <c r="N7" s="28">
        <v>5.7410531015142219</v>
      </c>
      <c r="O7" s="28">
        <f t="shared" si="1"/>
        <v>-0.25894689848577812</v>
      </c>
      <c r="P7" s="28">
        <f t="shared" si="7"/>
        <v>1.2589468984857781</v>
      </c>
      <c r="Q7" s="28" t="s">
        <v>74</v>
      </c>
      <c r="R7" s="47">
        <v>0.84814999999999996</v>
      </c>
      <c r="S7" s="47"/>
      <c r="T7" s="47"/>
      <c r="U7" s="47"/>
      <c r="V7" s="47"/>
      <c r="W7" s="47"/>
      <c r="X7" s="59" t="s">
        <v>146</v>
      </c>
    </row>
    <row r="8" spans="1:32" x14ac:dyDescent="0.4">
      <c r="A8" s="28" t="s">
        <v>75</v>
      </c>
      <c r="B8" s="73">
        <v>0.58240099999999995</v>
      </c>
      <c r="C8" s="61">
        <v>-0.42824000000000001</v>
      </c>
      <c r="D8" s="61">
        <v>0.18784400000000001</v>
      </c>
      <c r="E8" s="61">
        <v>0.18784400000000001</v>
      </c>
      <c r="F8" s="31">
        <f t="shared" si="2"/>
        <v>0</v>
      </c>
      <c r="G8" s="31">
        <f t="shared" si="3"/>
        <v>0.61608400000000008</v>
      </c>
      <c r="H8" s="31">
        <f t="shared" si="4"/>
        <v>1.0106409999999999</v>
      </c>
      <c r="I8" s="32">
        <v>0.84814999999999996</v>
      </c>
      <c r="J8" s="28">
        <v>0.84814624703341235</v>
      </c>
      <c r="K8" s="32">
        <f t="shared" si="5"/>
        <v>0.61445994589002151</v>
      </c>
      <c r="L8" s="31">
        <f t="shared" si="0"/>
        <v>0.61608400000000008</v>
      </c>
      <c r="M8" s="31">
        <f t="shared" si="6"/>
        <v>5.6440999458900212</v>
      </c>
      <c r="N8" s="28">
        <v>5.6441504296976301</v>
      </c>
      <c r="O8" s="28">
        <f t="shared" si="1"/>
        <v>-0.35584957030236986</v>
      </c>
      <c r="P8" s="28">
        <f t="shared" si="7"/>
        <v>1.3558495703023699</v>
      </c>
      <c r="Q8" s="28" t="s">
        <v>75</v>
      </c>
      <c r="R8" s="47"/>
      <c r="S8" s="47"/>
      <c r="T8" s="47">
        <v>45.56</v>
      </c>
      <c r="U8" s="47">
        <v>6.7004999999999999</v>
      </c>
      <c r="V8" s="47">
        <v>56.45</v>
      </c>
      <c r="W8" s="75">
        <v>20.242999999999999</v>
      </c>
      <c r="Y8" s="76" t="s">
        <v>185</v>
      </c>
      <c r="Z8" s="76"/>
      <c r="AA8" s="76"/>
      <c r="AB8" s="76"/>
      <c r="AC8" s="76"/>
      <c r="AD8" s="76"/>
      <c r="AE8" s="76"/>
      <c r="AF8" s="76"/>
    </row>
    <row r="9" spans="1:32" x14ac:dyDescent="0.4">
      <c r="A9" s="28" t="s">
        <v>73</v>
      </c>
      <c r="B9" s="73">
        <v>0.58240099999999995</v>
      </c>
      <c r="C9" s="61">
        <v>-0.20933499999999999</v>
      </c>
      <c r="D9" s="61">
        <v>0.31636799999999998</v>
      </c>
      <c r="E9" s="61">
        <v>0.31475900000000001</v>
      </c>
      <c r="F9" s="31">
        <f t="shared" si="2"/>
        <v>1.6089999999999716E-3</v>
      </c>
      <c r="G9" s="31">
        <f t="shared" si="3"/>
        <v>0.52570300000000003</v>
      </c>
      <c r="H9" s="31">
        <f t="shared" si="4"/>
        <v>0.791736</v>
      </c>
      <c r="I9" s="32">
        <v>0.84814999999999996</v>
      </c>
      <c r="J9" s="28">
        <v>0.83094955737454856</v>
      </c>
      <c r="K9" s="32">
        <f t="shared" si="5"/>
        <v>0.65713649817888542</v>
      </c>
      <c r="L9" s="31">
        <f t="shared" si="0"/>
        <v>0.52409400000000006</v>
      </c>
      <c r="M9" s="31">
        <f t="shared" si="6"/>
        <v>5.4678714981788854</v>
      </c>
      <c r="N9" s="28">
        <v>5.4679210326879701</v>
      </c>
      <c r="O9" s="28">
        <f t="shared" si="1"/>
        <v>-0.53207896731202986</v>
      </c>
      <c r="P9" s="28">
        <f t="shared" si="7"/>
        <v>1.5320789673120299</v>
      </c>
      <c r="Q9" s="28" t="s">
        <v>73</v>
      </c>
      <c r="R9" s="47"/>
      <c r="S9" s="47">
        <v>0.83094955737454856</v>
      </c>
      <c r="T9" s="47"/>
      <c r="U9" s="47"/>
      <c r="V9" s="47"/>
      <c r="W9" s="47"/>
      <c r="Y9" s="59" t="s">
        <v>139</v>
      </c>
      <c r="Z9" s="59"/>
      <c r="AA9" s="59" t="s">
        <v>133</v>
      </c>
      <c r="AB9" s="59"/>
      <c r="AC9" s="59" t="s">
        <v>140</v>
      </c>
      <c r="AD9" s="59"/>
      <c r="AE9" s="59" t="s">
        <v>134</v>
      </c>
    </row>
    <row r="10" spans="1:32" x14ac:dyDescent="0.4">
      <c r="A10" s="28" t="s">
        <v>74</v>
      </c>
      <c r="B10" s="73">
        <v>0.58240099999999995</v>
      </c>
      <c r="C10" s="61">
        <v>-0.21584600000000001</v>
      </c>
      <c r="D10" s="61">
        <v>0.30680400000000002</v>
      </c>
      <c r="E10" s="61">
        <v>0.30680400000000002</v>
      </c>
      <c r="F10" s="31">
        <f t="shared" si="2"/>
        <v>0</v>
      </c>
      <c r="G10" s="31">
        <f t="shared" si="3"/>
        <v>0.52265000000000006</v>
      </c>
      <c r="H10" s="31">
        <f t="shared" si="4"/>
        <v>0.79824699999999993</v>
      </c>
      <c r="I10" s="32">
        <v>0.81469999999999998</v>
      </c>
      <c r="J10" s="28">
        <v>0.81470226929442247</v>
      </c>
      <c r="K10" s="32">
        <f t="shared" si="5"/>
        <v>0.69153037533327177</v>
      </c>
      <c r="L10" s="31">
        <f t="shared" si="0"/>
        <v>0.52265000000000006</v>
      </c>
      <c r="M10" s="31">
        <f t="shared" si="6"/>
        <v>5.5087763753332721</v>
      </c>
      <c r="N10" s="28">
        <v>5.5088260157967976</v>
      </c>
      <c r="O10" s="28">
        <f t="shared" si="1"/>
        <v>-0.49117398420320235</v>
      </c>
      <c r="P10" s="28">
        <f t="shared" si="7"/>
        <v>1.4911739842032024</v>
      </c>
      <c r="Q10" s="28" t="s">
        <v>74</v>
      </c>
      <c r="R10" s="47">
        <v>0.81469999999999998</v>
      </c>
      <c r="S10" s="47">
        <v>0.81470226929442247</v>
      </c>
      <c r="T10" s="47"/>
      <c r="U10" s="47"/>
      <c r="V10" s="47"/>
      <c r="W10" s="47"/>
      <c r="Y10" s="47">
        <v>30</v>
      </c>
      <c r="Z10" s="47">
        <f>(Y10-50)/20</f>
        <v>-1</v>
      </c>
      <c r="AA10" s="75">
        <v>20</v>
      </c>
      <c r="AB10" s="75">
        <f>AA10/20</f>
        <v>1</v>
      </c>
      <c r="AC10" s="75">
        <v>70</v>
      </c>
      <c r="AD10" s="75">
        <f>(AC10-50)/20</f>
        <v>1</v>
      </c>
      <c r="AE10" s="75">
        <v>20</v>
      </c>
      <c r="AF10" s="28">
        <f>AE10/20</f>
        <v>1</v>
      </c>
    </row>
    <row r="11" spans="1:32" x14ac:dyDescent="0.4">
      <c r="A11" s="28" t="s">
        <v>84</v>
      </c>
      <c r="B11" s="73">
        <v>0.58240099999999995</v>
      </c>
      <c r="C11" s="61">
        <v>-9.1102500000000003E-2</v>
      </c>
      <c r="D11" s="61">
        <v>0.30680370000000001</v>
      </c>
      <c r="E11" s="61">
        <v>0.30680370000000001</v>
      </c>
      <c r="F11" s="31">
        <f t="shared" si="2"/>
        <v>0</v>
      </c>
      <c r="G11" s="31">
        <f t="shared" si="3"/>
        <v>0.39790619999999999</v>
      </c>
      <c r="H11" s="31">
        <f t="shared" si="4"/>
        <v>0.67350349999999992</v>
      </c>
      <c r="I11" s="32">
        <v>0.81469999999999998</v>
      </c>
      <c r="J11" s="28">
        <v>0.81470226929442247</v>
      </c>
      <c r="K11" s="32">
        <f t="shared" si="5"/>
        <v>0.69153037533327177</v>
      </c>
      <c r="L11" s="31">
        <f t="shared" si="0"/>
        <v>0.39790619999999999</v>
      </c>
      <c r="M11" s="31">
        <f t="shared" si="6"/>
        <v>5.384032875333272</v>
      </c>
      <c r="N11" s="28">
        <v>5.3840821881120862</v>
      </c>
      <c r="O11" s="28">
        <f t="shared" si="1"/>
        <v>-0.61591781188791384</v>
      </c>
      <c r="P11" s="28">
        <f t="shared" si="7"/>
        <v>1.6159178118879138</v>
      </c>
      <c r="Q11" s="28" t="s">
        <v>84</v>
      </c>
      <c r="R11" s="47"/>
      <c r="S11" s="47"/>
      <c r="T11" s="47">
        <v>45.918999999999997</v>
      </c>
      <c r="U11" s="47">
        <v>4.7248999999999999</v>
      </c>
      <c r="V11" s="47">
        <v>52.905999999999999</v>
      </c>
      <c r="W11" s="75">
        <v>22.041</v>
      </c>
      <c r="Y11" s="47"/>
      <c r="Z11" s="47">
        <f t="shared" ref="W11:Z33" si="8">(Y11-50)/20</f>
        <v>-2.5</v>
      </c>
      <c r="AA11" s="47"/>
      <c r="AB11" s="75">
        <f t="shared" ref="Y11:AB33" si="9">AA11/20</f>
        <v>0</v>
      </c>
      <c r="AC11" s="47"/>
      <c r="AD11" s="75">
        <f t="shared" ref="AA11:AD33" si="10">(AC11-50)/20</f>
        <v>-2.5</v>
      </c>
      <c r="AE11" s="47"/>
      <c r="AF11" s="28">
        <f t="shared" ref="AC11:AF33" si="11">AE11/20</f>
        <v>0</v>
      </c>
    </row>
    <row r="12" spans="1:32" x14ac:dyDescent="0.4">
      <c r="A12" s="28" t="s">
        <v>73</v>
      </c>
      <c r="B12" s="73">
        <v>0.58240099999999995</v>
      </c>
      <c r="C12" s="61">
        <v>0.12841379999999999</v>
      </c>
      <c r="D12" s="61">
        <v>0.43881179999999997</v>
      </c>
      <c r="E12" s="61">
        <v>0.43619000000000002</v>
      </c>
      <c r="F12" s="31">
        <f t="shared" si="2"/>
        <v>2.6217999999999519E-3</v>
      </c>
      <c r="G12" s="31">
        <f t="shared" si="3"/>
        <v>0.31039799999999995</v>
      </c>
      <c r="H12" s="31">
        <f t="shared" si="4"/>
        <v>0.45398719999999992</v>
      </c>
      <c r="I12" s="32">
        <v>0.81469999999999998</v>
      </c>
      <c r="J12" s="28">
        <v>0.79090548481958411</v>
      </c>
      <c r="K12" s="32">
        <f t="shared" si="5"/>
        <v>0.74236996910438091</v>
      </c>
      <c r="L12" s="31">
        <f t="shared" si="0"/>
        <v>0.30777620000000006</v>
      </c>
      <c r="M12" s="31">
        <f t="shared" si="6"/>
        <v>5.215356169104381</v>
      </c>
      <c r="N12" s="28">
        <v>5.2154054376895278</v>
      </c>
      <c r="O12" s="28">
        <f t="shared" si="1"/>
        <v>-0.7845945623104722</v>
      </c>
      <c r="P12" s="28">
        <f t="shared" si="7"/>
        <v>1.7845945623104722</v>
      </c>
      <c r="Q12" s="28" t="s">
        <v>73</v>
      </c>
      <c r="R12" s="47"/>
      <c r="S12" s="47">
        <v>0.79090548481958411</v>
      </c>
      <c r="T12" s="47"/>
      <c r="U12" s="47"/>
      <c r="V12" s="47"/>
      <c r="W12" s="47"/>
      <c r="Y12" s="47">
        <v>45.418999999999997</v>
      </c>
      <c r="Z12" s="47">
        <f t="shared" si="8"/>
        <v>-0.22905000000000014</v>
      </c>
      <c r="AA12" s="47">
        <v>8.6575799999999994</v>
      </c>
      <c r="AB12" s="75">
        <f t="shared" si="9"/>
        <v>0.43287899999999996</v>
      </c>
      <c r="AC12" s="47">
        <v>57.224400000000003</v>
      </c>
      <c r="AD12" s="75">
        <f t="shared" si="10"/>
        <v>0.36122000000000015</v>
      </c>
      <c r="AE12" s="75">
        <v>14.96</v>
      </c>
      <c r="AF12" s="28">
        <f t="shared" si="11"/>
        <v>0.748</v>
      </c>
    </row>
    <row r="13" spans="1:32" x14ac:dyDescent="0.4">
      <c r="A13" s="28" t="s">
        <v>74</v>
      </c>
      <c r="B13" s="73">
        <v>0.58240099999999995</v>
      </c>
      <c r="C13" s="61">
        <v>0.1166034</v>
      </c>
      <c r="D13" s="28">
        <v>0.42293571245176453</v>
      </c>
      <c r="E13" s="28">
        <v>0.42293571245176453</v>
      </c>
      <c r="F13" s="31">
        <f t="shared" si="2"/>
        <v>0</v>
      </c>
      <c r="G13" s="31">
        <f t="shared" si="3"/>
        <v>0.30633231245176451</v>
      </c>
      <c r="H13" s="31">
        <f t="shared" si="4"/>
        <v>0.46579759999999992</v>
      </c>
      <c r="I13" s="32">
        <v>0.77715000000000001</v>
      </c>
      <c r="J13" s="32">
        <v>0.77715000000000001</v>
      </c>
      <c r="K13" s="32">
        <f t="shared" si="5"/>
        <v>0.76533748006867297</v>
      </c>
      <c r="L13" s="31">
        <f t="shared" si="0"/>
        <v>0.30633231245176451</v>
      </c>
      <c r="M13" s="31">
        <f t="shared" si="6"/>
        <v>5.2501340800686735</v>
      </c>
      <c r="N13" s="28">
        <v>5.2501910992426239</v>
      </c>
      <c r="O13" s="28">
        <f t="shared" si="1"/>
        <v>-0.74980890075737605</v>
      </c>
      <c r="P13" s="28">
        <f t="shared" si="7"/>
        <v>1.7498089007573761</v>
      </c>
      <c r="Q13" s="28" t="s">
        <v>74</v>
      </c>
      <c r="R13" s="47">
        <v>0.77715000000000001</v>
      </c>
      <c r="S13" s="47">
        <v>0.13542999999999999</v>
      </c>
      <c r="T13" s="47"/>
      <c r="U13" s="47"/>
      <c r="V13" s="47"/>
      <c r="W13" s="47"/>
      <c r="Y13" s="47"/>
      <c r="Z13" s="47">
        <f t="shared" si="8"/>
        <v>-2.5</v>
      </c>
      <c r="AA13" s="47"/>
      <c r="AB13" s="75">
        <f t="shared" si="9"/>
        <v>0</v>
      </c>
      <c r="AC13" s="47"/>
      <c r="AD13" s="75">
        <f t="shared" si="10"/>
        <v>-2.5</v>
      </c>
      <c r="AE13" s="47"/>
      <c r="AF13" s="28">
        <f t="shared" si="11"/>
        <v>0</v>
      </c>
    </row>
    <row r="14" spans="1:32" x14ac:dyDescent="0.4">
      <c r="A14" s="28" t="s">
        <v>85</v>
      </c>
      <c r="B14" s="73">
        <v>0.58240099999999995</v>
      </c>
      <c r="C14" s="28">
        <v>0.22582192740407411</v>
      </c>
      <c r="D14" s="28">
        <v>0.42293571245176453</v>
      </c>
      <c r="E14" s="28">
        <v>0.42293571237503502</v>
      </c>
      <c r="F14" s="31">
        <f t="shared" si="2"/>
        <v>7.6729511633288894E-11</v>
      </c>
      <c r="G14" s="31">
        <f t="shared" si="3"/>
        <v>0.19711378504769042</v>
      </c>
      <c r="H14" s="31">
        <f t="shared" si="4"/>
        <v>0.35657907259592581</v>
      </c>
      <c r="I14" s="32">
        <v>0.77715000000000001</v>
      </c>
      <c r="J14" s="32">
        <v>0.77715000000000001</v>
      </c>
      <c r="K14" s="32">
        <f t="shared" si="5"/>
        <v>0.76533748006867297</v>
      </c>
      <c r="L14" s="31">
        <f t="shared" si="0"/>
        <v>0.19711378497096091</v>
      </c>
      <c r="M14" s="31">
        <f t="shared" si="6"/>
        <v>5.1409155526645991</v>
      </c>
      <c r="N14" s="28">
        <v>5.1409725630961622</v>
      </c>
      <c r="O14" s="28">
        <f t="shared" si="1"/>
        <v>-0.85902743690383776</v>
      </c>
      <c r="P14" s="28">
        <f t="shared" si="7"/>
        <v>1.8590274369038378</v>
      </c>
      <c r="Q14" s="28" t="s">
        <v>85</v>
      </c>
      <c r="R14" s="47"/>
      <c r="S14" s="47"/>
      <c r="T14" s="47">
        <v>46.016667855725665</v>
      </c>
      <c r="U14" s="47">
        <v>3.3340616581075704</v>
      </c>
      <c r="V14" s="47">
        <v>51.386396086430352</v>
      </c>
      <c r="W14" s="47">
        <v>21.3885807993633</v>
      </c>
      <c r="Y14" s="47"/>
      <c r="Z14" s="47">
        <f t="shared" si="8"/>
        <v>-2.5</v>
      </c>
      <c r="AA14" s="47"/>
      <c r="AB14" s="75">
        <f t="shared" si="9"/>
        <v>0</v>
      </c>
      <c r="AC14" s="47"/>
      <c r="AD14" s="75">
        <f t="shared" si="10"/>
        <v>-2.5</v>
      </c>
      <c r="AE14" s="47"/>
      <c r="AF14" s="28">
        <f t="shared" si="11"/>
        <v>0</v>
      </c>
    </row>
    <row r="15" spans="1:32" x14ac:dyDescent="0.4">
      <c r="A15" s="28" t="s">
        <v>73</v>
      </c>
      <c r="B15" s="73">
        <v>0.58240099999999995</v>
      </c>
      <c r="C15" s="28">
        <v>0.39312851300714052</v>
      </c>
      <c r="D15" s="28">
        <v>0.52297737218696738</v>
      </c>
      <c r="E15" s="28">
        <v>0.52114500040635381</v>
      </c>
      <c r="F15" s="31">
        <f t="shared" si="2"/>
        <v>1.8323717806135731E-3</v>
      </c>
      <c r="G15" s="31">
        <f t="shared" si="3"/>
        <v>0.12984885917982686</v>
      </c>
      <c r="H15" s="31">
        <f t="shared" si="4"/>
        <v>0.18927248699285942</v>
      </c>
      <c r="I15" s="32">
        <v>0.77715000000000001</v>
      </c>
      <c r="J15" s="28">
        <v>0.75594642053167949</v>
      </c>
      <c r="K15" s="32">
        <f t="shared" si="5"/>
        <v>0.80354887731576619</v>
      </c>
      <c r="L15" s="31">
        <f t="shared" si="0"/>
        <v>0.12801648739921329</v>
      </c>
      <c r="M15" s="31">
        <f t="shared" si="6"/>
        <v>5.0118203643086252</v>
      </c>
      <c r="N15" s="28">
        <v>5.011869639873936</v>
      </c>
      <c r="O15" s="28">
        <f t="shared" si="1"/>
        <v>-0.98813036012606403</v>
      </c>
      <c r="P15" s="28">
        <f t="shared" si="7"/>
        <v>1.988130360126064</v>
      </c>
      <c r="Q15" s="28" t="s">
        <v>73</v>
      </c>
      <c r="R15" s="47"/>
      <c r="S15" s="47">
        <v>0.79090548481958411</v>
      </c>
      <c r="T15" s="47"/>
      <c r="U15" s="47"/>
      <c r="V15" s="47"/>
      <c r="W15" s="47"/>
      <c r="Y15" s="47">
        <v>45.56</v>
      </c>
      <c r="Z15" s="47">
        <f t="shared" si="8"/>
        <v>-0.22199999999999989</v>
      </c>
      <c r="AA15" s="47">
        <v>6.7004999999999999</v>
      </c>
      <c r="AB15" s="75">
        <f t="shared" si="9"/>
        <v>0.33502500000000002</v>
      </c>
      <c r="AC15" s="47">
        <v>56.45</v>
      </c>
      <c r="AD15" s="75">
        <f t="shared" si="10"/>
        <v>0.32250000000000012</v>
      </c>
      <c r="AE15" s="75">
        <v>20.242999999999999</v>
      </c>
      <c r="AF15" s="28">
        <f t="shared" si="11"/>
        <v>1.0121499999999999</v>
      </c>
    </row>
    <row r="16" spans="1:32" x14ac:dyDescent="0.4">
      <c r="A16" s="28" t="s">
        <v>74</v>
      </c>
      <c r="B16" s="73">
        <v>0.58240099999999995</v>
      </c>
      <c r="C16" s="28">
        <v>0.38153264033973222</v>
      </c>
      <c r="D16" s="28">
        <v>0.50880964051392785</v>
      </c>
      <c r="E16" s="28">
        <v>0.50880964016509955</v>
      </c>
      <c r="F16" s="31">
        <f t="shared" si="2"/>
        <v>3.4882829957894046E-10</v>
      </c>
      <c r="G16" s="31">
        <f t="shared" si="3"/>
        <v>0.12727700017419563</v>
      </c>
      <c r="H16" s="31">
        <f t="shared" si="4"/>
        <v>0.20086835966026773</v>
      </c>
      <c r="I16" s="28">
        <v>0.74709999999999999</v>
      </c>
      <c r="J16" s="28">
        <v>0.74709999999999999</v>
      </c>
      <c r="K16" s="32">
        <f t="shared" si="5"/>
        <v>0.81584224371337766</v>
      </c>
      <c r="L16" s="31">
        <f t="shared" si="0"/>
        <v>0.12727699982536733</v>
      </c>
      <c r="M16" s="31">
        <f t="shared" si="6"/>
        <v>5.035709603373645</v>
      </c>
      <c r="N16" s="28">
        <v>5.0357738166523784</v>
      </c>
      <c r="O16" s="28">
        <f t="shared" si="1"/>
        <v>-0.96422618334762156</v>
      </c>
      <c r="P16" s="28">
        <f t="shared" si="7"/>
        <v>1.9642261833476216</v>
      </c>
      <c r="Q16" s="28" t="s">
        <v>74</v>
      </c>
      <c r="R16" s="47">
        <v>0.77715000000000001</v>
      </c>
      <c r="S16" s="47">
        <v>0.77714570790750725</v>
      </c>
      <c r="T16" s="47"/>
      <c r="U16" s="47"/>
      <c r="V16" s="47"/>
      <c r="W16" s="47"/>
      <c r="Y16" s="47"/>
      <c r="Z16" s="47">
        <f t="shared" si="8"/>
        <v>-2.5</v>
      </c>
      <c r="AA16" s="47"/>
      <c r="AB16" s="75">
        <f t="shared" si="9"/>
        <v>0</v>
      </c>
      <c r="AC16" s="47"/>
      <c r="AD16" s="75">
        <f t="shared" si="10"/>
        <v>-2.5</v>
      </c>
      <c r="AE16" s="47"/>
      <c r="AF16" s="28">
        <f t="shared" si="11"/>
        <v>0</v>
      </c>
    </row>
    <row r="17" spans="1:32" x14ac:dyDescent="0.4">
      <c r="A17" s="28" t="s">
        <v>86</v>
      </c>
      <c r="B17" s="73">
        <v>0.58240099999999995</v>
      </c>
      <c r="C17" s="28">
        <v>0.4439990773759504</v>
      </c>
      <c r="D17" s="28">
        <v>0.50880964051392785</v>
      </c>
      <c r="E17" s="28">
        <v>0.50880964051392785</v>
      </c>
      <c r="F17" s="31">
        <f t="shared" si="2"/>
        <v>0</v>
      </c>
      <c r="G17" s="31">
        <f t="shared" si="3"/>
        <v>6.481056313797745E-2</v>
      </c>
      <c r="H17" s="31">
        <f t="shared" si="4"/>
        <v>0.13840192262404954</v>
      </c>
      <c r="I17" s="28">
        <v>0.74709999999999999</v>
      </c>
      <c r="J17" s="28">
        <v>0.74709999999999999</v>
      </c>
      <c r="K17" s="32">
        <f t="shared" si="5"/>
        <v>0.81584224371337766</v>
      </c>
      <c r="L17" s="31">
        <f t="shared" si="0"/>
        <v>6.481056313797745E-2</v>
      </c>
      <c r="M17" s="31">
        <f t="shared" si="6"/>
        <v>4.9732431663374266</v>
      </c>
      <c r="N17" s="28">
        <v>4.97330737961616</v>
      </c>
      <c r="O17" s="28">
        <f t="shared" si="1"/>
        <v>-1.02669262038384</v>
      </c>
      <c r="P17" s="28">
        <f t="shared" si="7"/>
        <v>2.02669262038384</v>
      </c>
      <c r="Q17" s="28" t="s">
        <v>86</v>
      </c>
      <c r="R17" s="47"/>
      <c r="S17" s="47"/>
      <c r="T17" s="47">
        <v>46.014718652417429</v>
      </c>
      <c r="U17" s="47">
        <v>2.5607005495922777</v>
      </c>
      <c r="V17" s="47">
        <v>50.754114221894618</v>
      </c>
      <c r="W17" s="47">
        <v>20.515234786743868</v>
      </c>
      <c r="Y17" s="47"/>
      <c r="Z17" s="47">
        <f t="shared" si="8"/>
        <v>-2.5</v>
      </c>
      <c r="AA17" s="47"/>
      <c r="AB17" s="75">
        <f t="shared" si="9"/>
        <v>0</v>
      </c>
      <c r="AC17" s="47"/>
      <c r="AD17" s="75">
        <f t="shared" si="10"/>
        <v>-2.5</v>
      </c>
      <c r="AE17" s="47"/>
      <c r="AF17" s="28">
        <f t="shared" si="11"/>
        <v>0</v>
      </c>
    </row>
    <row r="18" spans="1:32" x14ac:dyDescent="0.4">
      <c r="A18" s="28" t="s">
        <v>58</v>
      </c>
      <c r="B18" s="73">
        <v>0.58240099999999995</v>
      </c>
      <c r="C18" s="28">
        <v>0.52946940208377236</v>
      </c>
      <c r="D18" s="28">
        <v>0.56404740363894845</v>
      </c>
      <c r="E18" s="28">
        <v>0.56308354687092677</v>
      </c>
      <c r="F18" s="31">
        <f t="shared" si="2"/>
        <v>9.6385676802168696E-4</v>
      </c>
      <c r="G18" s="31">
        <f t="shared" si="3"/>
        <v>3.4578001555176097E-2</v>
      </c>
      <c r="H18" s="31">
        <f t="shared" si="4"/>
        <v>5.2931597916227591E-2</v>
      </c>
      <c r="I18" s="28">
        <v>0.74709999999999999</v>
      </c>
      <c r="J18" s="28">
        <v>0.73110303081188788</v>
      </c>
      <c r="K18" s="32">
        <f t="shared" si="5"/>
        <v>0.84084125655886555</v>
      </c>
      <c r="L18" s="31">
        <f t="shared" si="0"/>
        <v>3.361414478715441E-2</v>
      </c>
      <c r="M18" s="31">
        <f t="shared" si="6"/>
        <v>4.9127718544750936</v>
      </c>
      <c r="N18" s="28">
        <v>4.9128211300404043</v>
      </c>
      <c r="O18" s="28">
        <f t="shared" si="1"/>
        <v>-1.0871788699595957</v>
      </c>
      <c r="P18" s="28">
        <f t="shared" si="7"/>
        <v>2.0871788699595957</v>
      </c>
      <c r="Q18" s="28" t="s">
        <v>58</v>
      </c>
      <c r="R18" s="47"/>
      <c r="S18" s="47">
        <v>0.73110303081188788</v>
      </c>
      <c r="T18" s="47"/>
      <c r="U18" s="47"/>
      <c r="V18" s="47"/>
      <c r="W18" s="47"/>
      <c r="Y18" s="47">
        <v>45.918999999999997</v>
      </c>
      <c r="Z18" s="47">
        <f t="shared" si="8"/>
        <v>-0.20405000000000015</v>
      </c>
      <c r="AA18" s="47">
        <v>4.7248999999999999</v>
      </c>
      <c r="AB18" s="75">
        <f t="shared" si="9"/>
        <v>0.23624499999999998</v>
      </c>
      <c r="AC18" s="47">
        <v>52.905999999999999</v>
      </c>
      <c r="AD18" s="75">
        <f t="shared" si="10"/>
        <v>0.14529999999999993</v>
      </c>
      <c r="AE18" s="75">
        <v>22.041</v>
      </c>
      <c r="AF18" s="28">
        <f t="shared" si="11"/>
        <v>1.10205</v>
      </c>
    </row>
    <row r="19" spans="1:32" x14ac:dyDescent="0.4">
      <c r="A19" s="28" t="s">
        <v>59</v>
      </c>
      <c r="B19" s="73">
        <v>0.58240099999999995</v>
      </c>
      <c r="C19" s="28">
        <v>0.52046078692139131</v>
      </c>
      <c r="D19" s="28">
        <v>0.55372812849994746</v>
      </c>
      <c r="E19" s="28">
        <v>0.55372812849994746</v>
      </c>
      <c r="F19" s="31">
        <f t="shared" si="2"/>
        <v>0</v>
      </c>
      <c r="G19" s="31">
        <f t="shared" si="3"/>
        <v>3.3267341578556153E-2</v>
      </c>
      <c r="H19" s="31">
        <f t="shared" si="4"/>
        <v>6.1940213078608641E-2</v>
      </c>
      <c r="I19" s="28">
        <v>0.72519999999999996</v>
      </c>
      <c r="J19" s="28">
        <v>0.72519999999999996</v>
      </c>
      <c r="K19" s="32">
        <f t="shared" si="5"/>
        <v>0.84826832367577221</v>
      </c>
      <c r="L19" s="31">
        <f t="shared" si="0"/>
        <v>3.3267341578556153E-2</v>
      </c>
      <c r="M19" s="31">
        <f t="shared" si="6"/>
        <v>4.9292075367543813</v>
      </c>
      <c r="N19" s="28">
        <v>4.9292439620874298</v>
      </c>
      <c r="O19" s="28">
        <f t="shared" si="1"/>
        <v>-1.0707560379125702</v>
      </c>
      <c r="P19" s="28">
        <f t="shared" si="7"/>
        <v>2.0707560379125702</v>
      </c>
      <c r="Q19" s="28" t="s">
        <v>59</v>
      </c>
      <c r="R19" s="47">
        <v>0.72519999999999996</v>
      </c>
      <c r="S19" s="47">
        <v>0.72520917875751723</v>
      </c>
      <c r="T19" s="47"/>
      <c r="U19" s="47"/>
      <c r="V19" s="47"/>
      <c r="W19" s="47"/>
      <c r="Y19" s="47"/>
      <c r="Z19" s="47">
        <f t="shared" si="8"/>
        <v>-2.5</v>
      </c>
      <c r="AA19" s="47"/>
      <c r="AB19" s="75">
        <f t="shared" si="9"/>
        <v>0</v>
      </c>
      <c r="AC19" s="47"/>
      <c r="AD19" s="75">
        <f t="shared" si="10"/>
        <v>-2.5</v>
      </c>
      <c r="AE19" s="47"/>
      <c r="AF19" s="28">
        <f t="shared" si="11"/>
        <v>0</v>
      </c>
    </row>
    <row r="20" spans="1:32" x14ac:dyDescent="0.4">
      <c r="A20" s="59" t="s">
        <v>175</v>
      </c>
      <c r="B20" s="73">
        <v>0.58240099999999995</v>
      </c>
      <c r="C20" s="28">
        <v>0.5388101976235774</v>
      </c>
      <c r="D20" s="28">
        <v>0.55372812849994746</v>
      </c>
      <c r="E20" s="28">
        <v>0.55372812819498862</v>
      </c>
      <c r="F20" s="31">
        <f t="shared" si="2"/>
        <v>3.0495883596159956E-10</v>
      </c>
      <c r="G20" s="31">
        <f t="shared" si="3"/>
        <v>1.4917930876370056E-2</v>
      </c>
      <c r="H20" s="31">
        <f t="shared" si="4"/>
        <v>4.3590802376422544E-2</v>
      </c>
      <c r="I20" s="28">
        <v>0.72519999999999996</v>
      </c>
      <c r="J20" s="28">
        <v>0.72519999999999996</v>
      </c>
      <c r="K20" s="32">
        <f t="shared" si="5"/>
        <v>0.84826832367577221</v>
      </c>
      <c r="L20" s="31">
        <f t="shared" si="0"/>
        <v>1.491793057141122E-2</v>
      </c>
      <c r="M20" s="31">
        <f t="shared" si="6"/>
        <v>4.9108581260521946</v>
      </c>
      <c r="N20" s="28">
        <v>4.9108945513852431</v>
      </c>
      <c r="O20" s="28">
        <f t="shared" si="1"/>
        <v>-1.0891054486147569</v>
      </c>
      <c r="P20" s="28">
        <f t="shared" si="7"/>
        <v>2.0891054486147569</v>
      </c>
      <c r="Q20" s="59" t="s">
        <v>175</v>
      </c>
      <c r="R20" s="47"/>
      <c r="S20" s="75"/>
      <c r="T20" s="47">
        <v>46.007112392049088</v>
      </c>
      <c r="U20" s="47">
        <v>2.2229928771917242</v>
      </c>
      <c r="V20" s="47">
        <v>50.396484298486953</v>
      </c>
      <c r="W20" s="47">
        <v>19.838373511448385</v>
      </c>
      <c r="Y20" s="47"/>
      <c r="Z20" s="47">
        <f t="shared" si="8"/>
        <v>-2.5</v>
      </c>
      <c r="AA20" s="47"/>
      <c r="AB20" s="75">
        <f t="shared" si="9"/>
        <v>0</v>
      </c>
      <c r="AC20" s="47"/>
      <c r="AD20" s="75">
        <f t="shared" si="10"/>
        <v>-2.5</v>
      </c>
      <c r="AE20" s="47"/>
      <c r="AF20" s="28">
        <f t="shared" si="11"/>
        <v>0</v>
      </c>
    </row>
    <row r="21" spans="1:32" x14ac:dyDescent="0.4">
      <c r="A21" s="59" t="s">
        <v>58</v>
      </c>
      <c r="B21" s="73">
        <v>0.58240099999999995</v>
      </c>
      <c r="C21" s="28">
        <v>0.56915148554925254</v>
      </c>
      <c r="D21" s="28">
        <v>0.57631084528756715</v>
      </c>
      <c r="E21" s="28">
        <v>0.57591390524103958</v>
      </c>
      <c r="F21" s="31">
        <f t="shared" si="2"/>
        <v>3.9694004652757187E-4</v>
      </c>
      <c r="G21" s="31">
        <f t="shared" si="3"/>
        <v>7.1593597383146079E-3</v>
      </c>
      <c r="H21" s="31">
        <f t="shared" si="4"/>
        <v>1.3249514450747402E-2</v>
      </c>
      <c r="I21" s="28">
        <v>0.72519999999999996</v>
      </c>
      <c r="J21" s="28">
        <v>0.71468730426799887</v>
      </c>
      <c r="K21" s="32">
        <f t="shared" si="5"/>
        <v>0.86298606533120625</v>
      </c>
      <c r="L21" s="31">
        <f t="shared" si="0"/>
        <v>6.7624196917870361E-3</v>
      </c>
      <c r="M21" s="31">
        <f t="shared" si="6"/>
        <v>4.8952345797819543</v>
      </c>
      <c r="N21" s="28">
        <v>4.8952838553472642</v>
      </c>
      <c r="O21" s="28">
        <f t="shared" si="1"/>
        <v>-1.1047161446527358</v>
      </c>
      <c r="P21" s="28">
        <f t="shared" si="7"/>
        <v>2.1047161446527358</v>
      </c>
      <c r="Q21" s="59" t="s">
        <v>58</v>
      </c>
      <c r="R21" s="47"/>
      <c r="S21" s="47">
        <v>0.71468730426799887</v>
      </c>
      <c r="T21" s="47"/>
      <c r="U21" s="47"/>
      <c r="V21" s="47"/>
      <c r="W21" s="47"/>
      <c r="Y21" s="47">
        <v>46.016667855725665</v>
      </c>
      <c r="Z21" s="47">
        <f t="shared" si="8"/>
        <v>-0.19916660721371676</v>
      </c>
      <c r="AA21" s="47">
        <v>3.3340616581075704</v>
      </c>
      <c r="AB21" s="75">
        <f t="shared" si="9"/>
        <v>0.16670308290537852</v>
      </c>
      <c r="AC21" s="47">
        <v>51.386396086430352</v>
      </c>
      <c r="AD21" s="75">
        <f t="shared" si="10"/>
        <v>6.9319804321517603E-2</v>
      </c>
      <c r="AE21" s="47">
        <v>21.3885807993633</v>
      </c>
      <c r="AF21" s="28">
        <f t="shared" si="11"/>
        <v>1.069429039968165</v>
      </c>
    </row>
    <row r="22" spans="1:32" x14ac:dyDescent="0.4">
      <c r="A22" s="59" t="s">
        <v>59</v>
      </c>
      <c r="B22" s="73">
        <v>0.58240099999999995</v>
      </c>
      <c r="C22" s="28">
        <v>0.5631418041766717</v>
      </c>
      <c r="D22" s="28">
        <v>0.56976055673226811</v>
      </c>
      <c r="E22" s="28">
        <v>0.5697605552090873</v>
      </c>
      <c r="F22" s="31">
        <f t="shared" si="2"/>
        <v>1.5231808037086125E-9</v>
      </c>
      <c r="G22" s="31">
        <f t="shared" si="3"/>
        <v>6.6187525555964077E-3</v>
      </c>
      <c r="H22" s="31">
        <f t="shared" si="4"/>
        <v>1.9259195823328246E-2</v>
      </c>
      <c r="I22" s="59">
        <v>0.71079999999999999</v>
      </c>
      <c r="J22" s="59">
        <v>0.71079999999999999</v>
      </c>
      <c r="K22" s="32">
        <f t="shared" si="5"/>
        <v>0.86768559005000179</v>
      </c>
      <c r="L22" s="31">
        <f t="shared" si="0"/>
        <v>6.618751032415604E-3</v>
      </c>
      <c r="M22" s="31">
        <f t="shared" si="6"/>
        <v>4.9059437858733297</v>
      </c>
      <c r="N22" s="28">
        <v>4.9059660318747103</v>
      </c>
      <c r="O22" s="28">
        <f t="shared" si="1"/>
        <v>-1.0940339681252897</v>
      </c>
      <c r="P22" s="28">
        <f t="shared" si="7"/>
        <v>2.0940339681252897</v>
      </c>
      <c r="Q22" s="59" t="s">
        <v>59</v>
      </c>
      <c r="R22" s="47">
        <v>0.71079999999999999</v>
      </c>
      <c r="S22" s="75">
        <v>0.71082000000000001</v>
      </c>
      <c r="T22" s="47"/>
      <c r="U22" s="47"/>
      <c r="V22" s="47"/>
      <c r="W22" s="47"/>
      <c r="Y22" s="47"/>
      <c r="Z22" s="47">
        <f t="shared" si="8"/>
        <v>-2.5</v>
      </c>
      <c r="AA22" s="47"/>
      <c r="AB22" s="75">
        <f t="shared" si="9"/>
        <v>0</v>
      </c>
      <c r="AC22" s="47"/>
      <c r="AD22" s="75">
        <f t="shared" si="10"/>
        <v>-2.5</v>
      </c>
      <c r="AE22" s="47"/>
      <c r="AF22" s="28">
        <f t="shared" si="11"/>
        <v>0</v>
      </c>
    </row>
    <row r="23" spans="1:32" x14ac:dyDescent="0.4">
      <c r="A23" s="59" t="s">
        <v>178</v>
      </c>
      <c r="B23" s="73">
        <v>0.58240099999999995</v>
      </c>
      <c r="C23" s="28">
        <v>0.56650943403518683</v>
      </c>
      <c r="D23" s="28">
        <v>0.56976055673226811</v>
      </c>
      <c r="E23" s="28">
        <v>0.5697605552090873</v>
      </c>
      <c r="F23" s="31">
        <f t="shared" si="2"/>
        <v>1.5231808037086125E-9</v>
      </c>
      <c r="G23" s="31">
        <f t="shared" si="3"/>
        <v>3.2511226970812768E-3</v>
      </c>
      <c r="H23" s="31">
        <f t="shared" si="4"/>
        <v>1.5891565964813115E-2</v>
      </c>
      <c r="I23" s="59">
        <v>0.71079999999999999</v>
      </c>
      <c r="J23" s="59">
        <v>0.71079999999999999</v>
      </c>
      <c r="K23" s="32">
        <f t="shared" si="5"/>
        <v>0.86768559005000179</v>
      </c>
      <c r="L23" s="31">
        <f t="shared" si="0"/>
        <v>3.2511211739004731E-3</v>
      </c>
      <c r="M23" s="31">
        <f t="shared" si="6"/>
        <v>4.9025761560148151</v>
      </c>
      <c r="N23" s="28">
        <v>4.9025984020161957</v>
      </c>
      <c r="O23" s="28">
        <f t="shared" si="1"/>
        <v>-1.0974015979838043</v>
      </c>
      <c r="P23" s="28">
        <f t="shared" si="7"/>
        <v>2.0974015979838043</v>
      </c>
      <c r="Q23" s="59" t="s">
        <v>178</v>
      </c>
      <c r="R23" s="47"/>
      <c r="S23" s="75"/>
      <c r="T23" s="47">
        <v>46.003535033991582</v>
      </c>
      <c r="U23" s="47">
        <v>2.0877619006168291</v>
      </c>
      <c r="V23" s="47">
        <v>50.186718844318804</v>
      </c>
      <c r="W23" s="47">
        <v>19.402733143322699</v>
      </c>
      <c r="Y23" s="47"/>
      <c r="Z23" s="47">
        <f t="shared" si="8"/>
        <v>-2.5</v>
      </c>
      <c r="AA23" s="47"/>
      <c r="AB23" s="75">
        <f t="shared" si="9"/>
        <v>0</v>
      </c>
      <c r="AC23" s="47"/>
      <c r="AD23" s="75">
        <f t="shared" si="10"/>
        <v>-2.5</v>
      </c>
      <c r="AE23" s="47"/>
      <c r="AF23" s="28">
        <f t="shared" si="11"/>
        <v>0</v>
      </c>
    </row>
    <row r="24" spans="1:32" x14ac:dyDescent="0.4">
      <c r="A24" s="59" t="s">
        <v>58</v>
      </c>
      <c r="B24" s="73">
        <v>0.58240099999999995</v>
      </c>
      <c r="C24" s="28">
        <v>0.57648601614386419</v>
      </c>
      <c r="D24" s="28">
        <v>0.57815315506170695</v>
      </c>
      <c r="E24" s="28">
        <v>0.5780378380027078</v>
      </c>
      <c r="F24" s="31">
        <f t="shared" si="2"/>
        <v>1.1531705899914257E-4</v>
      </c>
      <c r="G24" s="31">
        <f t="shared" si="3"/>
        <v>1.6671389178427587E-3</v>
      </c>
      <c r="H24" s="31">
        <f t="shared" si="4"/>
        <v>5.9149838561357582E-3</v>
      </c>
      <c r="I24" s="59">
        <v>0.71079999999999999</v>
      </c>
      <c r="J24" s="28">
        <v>0.70505631056662688</v>
      </c>
      <c r="K24" s="32">
        <f t="shared" si="5"/>
        <v>0.87513731561369501</v>
      </c>
      <c r="L24" s="31">
        <f t="shared" si="0"/>
        <v>1.5518218588436161E-3</v>
      </c>
      <c r="M24" s="31">
        <f t="shared" si="6"/>
        <v>4.9000512994698306</v>
      </c>
      <c r="N24" s="28">
        <v>4.9001005750351414</v>
      </c>
      <c r="O24" s="28">
        <f t="shared" si="1"/>
        <v>-1.0998994249648586</v>
      </c>
      <c r="P24" s="28">
        <f t="shared" si="7"/>
        <v>2.0998994249648586</v>
      </c>
      <c r="Q24" s="59" t="s">
        <v>58</v>
      </c>
      <c r="R24" s="47"/>
      <c r="S24" s="47">
        <v>0.70505631056662688</v>
      </c>
      <c r="T24" s="47"/>
      <c r="U24" s="47"/>
      <c r="V24" s="47"/>
      <c r="W24" s="47"/>
      <c r="Y24" s="47">
        <v>46.014718652417429</v>
      </c>
      <c r="Z24" s="47">
        <f t="shared" si="8"/>
        <v>-0.19926406737912855</v>
      </c>
      <c r="AA24" s="47">
        <v>2.5607005495922777</v>
      </c>
      <c r="AB24" s="75">
        <f t="shared" si="9"/>
        <v>0.12803502747961387</v>
      </c>
      <c r="AC24" s="47">
        <v>50.754114221894618</v>
      </c>
      <c r="AD24" s="75">
        <f t="shared" si="10"/>
        <v>3.7705711094730886E-2</v>
      </c>
      <c r="AE24" s="47">
        <v>20.515234786743868</v>
      </c>
      <c r="AF24" s="28">
        <f t="shared" si="11"/>
        <v>1.0257617393371934</v>
      </c>
    </row>
    <row r="25" spans="1:32" x14ac:dyDescent="0.4">
      <c r="A25" s="59" t="s">
        <v>59</v>
      </c>
      <c r="B25" s="73">
        <v>0.58240099999999995</v>
      </c>
      <c r="C25" s="28">
        <v>0.57316345387089263</v>
      </c>
      <c r="D25" s="28">
        <v>0.57467240714053569</v>
      </c>
      <c r="E25" s="28">
        <v>0.57467240714053569</v>
      </c>
      <c r="F25" s="31">
        <f t="shared" si="2"/>
        <v>0</v>
      </c>
      <c r="G25" s="31">
        <f t="shared" si="3"/>
        <v>1.5089532696430652E-3</v>
      </c>
      <c r="H25" s="31">
        <f t="shared" si="4"/>
        <v>9.2375461291073213E-3</v>
      </c>
      <c r="I25" s="59">
        <v>0.70289999999999997</v>
      </c>
      <c r="J25" s="59">
        <v>0.70289999999999997</v>
      </c>
      <c r="K25" s="32">
        <f t="shared" si="5"/>
        <v>0.87771701942554925</v>
      </c>
      <c r="L25" s="31">
        <f t="shared" si="0"/>
        <v>1.5089532696430652E-3</v>
      </c>
      <c r="M25" s="31">
        <f t="shared" si="6"/>
        <v>4.9059535655546567</v>
      </c>
      <c r="N25" s="28">
        <v>4.9059979386214243</v>
      </c>
      <c r="O25" s="28">
        <f t="shared" si="1"/>
        <v>-1.0940020613785757</v>
      </c>
      <c r="P25" s="28">
        <f t="shared" si="7"/>
        <v>2.0940020613785757</v>
      </c>
      <c r="Q25" s="59" t="s">
        <v>59</v>
      </c>
      <c r="R25" s="47">
        <v>0.70289999999999997</v>
      </c>
      <c r="S25" s="47">
        <v>0.70290394608304219</v>
      </c>
      <c r="T25" s="47"/>
      <c r="U25" s="47"/>
      <c r="V25" s="47"/>
      <c r="W25" s="47"/>
      <c r="Y25" s="47"/>
      <c r="Z25" s="47">
        <f t="shared" si="8"/>
        <v>-2.5</v>
      </c>
      <c r="AA25" s="47"/>
      <c r="AB25" s="75">
        <f t="shared" si="9"/>
        <v>0</v>
      </c>
      <c r="AC25" s="47"/>
      <c r="AD25" s="75">
        <f t="shared" si="10"/>
        <v>-2.5</v>
      </c>
      <c r="AE25" s="47"/>
      <c r="AF25" s="28">
        <f t="shared" si="11"/>
        <v>0</v>
      </c>
    </row>
    <row r="26" spans="1:32" x14ac:dyDescent="0.4">
      <c r="A26" s="59" t="s">
        <v>182</v>
      </c>
      <c r="B26" s="73">
        <v>0.58240099999999995</v>
      </c>
      <c r="C26" s="28">
        <v>0.57360353197859237</v>
      </c>
      <c r="D26" s="28">
        <v>0.57467240714053569</v>
      </c>
      <c r="E26" s="28">
        <v>0.57467240714053569</v>
      </c>
      <c r="F26" s="31">
        <f t="shared" si="2"/>
        <v>0</v>
      </c>
      <c r="G26" s="31">
        <f t="shared" si="3"/>
        <v>1.0688751619433168E-3</v>
      </c>
      <c r="H26" s="31">
        <f t="shared" si="4"/>
        <v>8.7974680214075729E-3</v>
      </c>
      <c r="I26" s="59">
        <v>0.70289999999999997</v>
      </c>
      <c r="J26" s="59">
        <v>0.70289999999999997</v>
      </c>
      <c r="K26" s="32">
        <f t="shared" si="5"/>
        <v>0.87771701942554925</v>
      </c>
      <c r="L26" s="31">
        <f t="shared" si="0"/>
        <v>1.0688751619433168E-3</v>
      </c>
      <c r="M26" s="31">
        <f t="shared" si="6"/>
        <v>4.9055134874469575</v>
      </c>
      <c r="N26" s="28">
        <v>4.9055578605137251</v>
      </c>
      <c r="O26" s="28">
        <f t="shared" si="1"/>
        <v>-1.0944421394862749</v>
      </c>
      <c r="P26" s="28">
        <f t="shared" si="7"/>
        <v>2.0944421394862749</v>
      </c>
      <c r="Q26" s="59" t="s">
        <v>182</v>
      </c>
      <c r="R26" s="47"/>
      <c r="S26" s="75"/>
      <c r="T26" s="47">
        <v>46.000587316624916</v>
      </c>
      <c r="U26" s="47">
        <v>2.0315683264557705</v>
      </c>
      <c r="V26" s="47">
        <v>50.082460340230746</v>
      </c>
      <c r="W26" s="47">
        <v>19.171288666312915</v>
      </c>
      <c r="Y26" s="47"/>
      <c r="Z26" s="47">
        <f t="shared" si="8"/>
        <v>-2.5</v>
      </c>
      <c r="AA26" s="47"/>
      <c r="AB26" s="75">
        <f t="shared" si="9"/>
        <v>0</v>
      </c>
      <c r="AC26" s="47"/>
      <c r="AD26" s="75">
        <f t="shared" si="10"/>
        <v>-2.5</v>
      </c>
      <c r="AE26" s="47"/>
      <c r="AF26" s="28">
        <f t="shared" si="11"/>
        <v>0</v>
      </c>
    </row>
    <row r="27" spans="1:32" x14ac:dyDescent="0.4">
      <c r="A27" s="59" t="s">
        <v>186</v>
      </c>
      <c r="B27" s="73">
        <v>0.58240099999999995</v>
      </c>
      <c r="C27" s="28">
        <v>0.57722825501323816</v>
      </c>
      <c r="D27" s="28">
        <v>0.5779818246648738</v>
      </c>
      <c r="E27" s="28">
        <v>0.57795444670077301</v>
      </c>
      <c r="F27" s="31">
        <f t="shared" si="2"/>
        <v>2.7377964100794294E-5</v>
      </c>
      <c r="G27" s="31">
        <f t="shared" si="3"/>
        <v>7.5356965163564382E-4</v>
      </c>
      <c r="H27" s="31">
        <f t="shared" si="4"/>
        <v>5.1727449867617903E-3</v>
      </c>
      <c r="I27" s="59">
        <v>0.70289999999999997</v>
      </c>
      <c r="J27" s="28">
        <v>0.70008213196057101</v>
      </c>
      <c r="K27" s="32">
        <f t="shared" si="5"/>
        <v>0.88121785653617479</v>
      </c>
      <c r="L27" s="31">
        <f t="shared" si="0"/>
        <v>7.2619168753484953E-4</v>
      </c>
      <c r="M27" s="31">
        <f t="shared" si="6"/>
        <v>4.9053896015229368</v>
      </c>
      <c r="N27" s="28">
        <v>4.9054388770882476</v>
      </c>
      <c r="O27" s="28">
        <f t="shared" si="1"/>
        <v>-1.0945611229117524</v>
      </c>
      <c r="P27" s="28">
        <f t="shared" si="7"/>
        <v>2.0945611229117524</v>
      </c>
      <c r="Q27" s="59" t="s">
        <v>186</v>
      </c>
      <c r="R27" s="47"/>
      <c r="S27" s="47">
        <v>0.70008213196057101</v>
      </c>
      <c r="T27" s="47"/>
      <c r="U27" s="47"/>
      <c r="V27" s="47"/>
      <c r="W27" s="47"/>
      <c r="Y27" s="47">
        <v>46.007112392049088</v>
      </c>
      <c r="Z27" s="47">
        <f t="shared" si="8"/>
        <v>-0.19964438039754562</v>
      </c>
      <c r="AA27" s="47">
        <v>2.2229928771917242</v>
      </c>
      <c r="AB27" s="75">
        <f t="shared" si="9"/>
        <v>0.11114964385958621</v>
      </c>
      <c r="AC27" s="47">
        <v>50.396484298486953</v>
      </c>
      <c r="AD27" s="75">
        <f t="shared" si="10"/>
        <v>1.9824214924347671E-2</v>
      </c>
      <c r="AE27" s="47">
        <v>19.838373511448385</v>
      </c>
      <c r="AF27" s="28">
        <f t="shared" si="11"/>
        <v>0.9919186755724192</v>
      </c>
    </row>
    <row r="28" spans="1:32" x14ac:dyDescent="0.4">
      <c r="A28" s="59" t="s">
        <v>187</v>
      </c>
      <c r="B28" s="73">
        <v>0.58240099999999995</v>
      </c>
      <c r="C28" s="28">
        <v>0.57558390887394328</v>
      </c>
      <c r="D28" s="28">
        <v>0.57629974075992019</v>
      </c>
      <c r="E28" s="28">
        <v>0.57629974075992019</v>
      </c>
      <c r="F28" s="31">
        <f t="shared" si="2"/>
        <v>0</v>
      </c>
      <c r="G28" s="31">
        <f t="shared" si="3"/>
        <v>7.1583188597690306E-4</v>
      </c>
      <c r="H28" s="31">
        <f t="shared" si="4"/>
        <v>6.8170911260566625E-3</v>
      </c>
      <c r="I28" s="59">
        <v>0.69901000000000002</v>
      </c>
      <c r="J28" s="28">
        <v>0.69901152478351714</v>
      </c>
      <c r="K28" s="32">
        <f t="shared" si="5"/>
        <v>0.88249584968436023</v>
      </c>
      <c r="L28" s="31">
        <f t="shared" si="0"/>
        <v>7.1583188597690306E-4</v>
      </c>
      <c r="M28" s="31">
        <f t="shared" si="6"/>
        <v>4.9083119408104174</v>
      </c>
      <c r="N28" s="28">
        <v>4.9083612163757273</v>
      </c>
      <c r="O28" s="28">
        <f t="shared" si="1"/>
        <v>-1.0916387836242727</v>
      </c>
      <c r="P28" s="28">
        <f t="shared" si="7"/>
        <v>2.0916387836242727</v>
      </c>
      <c r="Q28" s="59" t="s">
        <v>187</v>
      </c>
      <c r="R28" s="47">
        <v>0.69901000000000002</v>
      </c>
      <c r="S28" s="47">
        <v>0.69901152478351714</v>
      </c>
      <c r="T28" s="47"/>
      <c r="U28" s="47"/>
      <c r="V28" s="47"/>
      <c r="W28" s="47"/>
      <c r="Y28" s="47"/>
      <c r="Z28" s="47">
        <f t="shared" si="8"/>
        <v>-2.5</v>
      </c>
      <c r="AA28" s="47"/>
      <c r="AB28" s="75">
        <f t="shared" si="9"/>
        <v>0</v>
      </c>
      <c r="AC28" s="47"/>
      <c r="AD28" s="75">
        <f t="shared" si="10"/>
        <v>-2.5</v>
      </c>
      <c r="AE28" s="47"/>
      <c r="AF28" s="28">
        <f t="shared" si="11"/>
        <v>0</v>
      </c>
    </row>
    <row r="29" spans="1:32" ht="17.7" x14ac:dyDescent="0.4">
      <c r="A29" s="28" t="s">
        <v>76</v>
      </c>
      <c r="B29" s="29" t="s">
        <v>79</v>
      </c>
      <c r="C29" s="29" t="s">
        <v>70</v>
      </c>
      <c r="D29" s="29" t="s">
        <v>113</v>
      </c>
      <c r="E29" s="29" t="s">
        <v>80</v>
      </c>
      <c r="F29" s="29" t="s">
        <v>114</v>
      </c>
      <c r="G29" s="29" t="s">
        <v>115</v>
      </c>
      <c r="H29" s="29" t="s">
        <v>77</v>
      </c>
      <c r="I29" s="29" t="s">
        <v>78</v>
      </c>
      <c r="J29" s="29"/>
      <c r="K29" s="29"/>
      <c r="L29" s="29" t="s">
        <v>81</v>
      </c>
      <c r="M29" s="29"/>
      <c r="P29" s="28" t="s">
        <v>76</v>
      </c>
      <c r="Y29" s="47"/>
      <c r="Z29" s="47">
        <f t="shared" si="8"/>
        <v>-2.5</v>
      </c>
      <c r="AA29" s="47"/>
      <c r="AB29" s="75">
        <f t="shared" si="9"/>
        <v>0</v>
      </c>
      <c r="AC29" s="47"/>
      <c r="AD29" s="75">
        <f t="shared" si="10"/>
        <v>-2.5</v>
      </c>
      <c r="AE29" s="47"/>
      <c r="AF29" s="28">
        <f t="shared" si="11"/>
        <v>0</v>
      </c>
    </row>
    <row r="30" spans="1:32" x14ac:dyDescent="0.4">
      <c r="V30" s="47">
        <v>46.003535033991582</v>
      </c>
      <c r="W30" s="47">
        <f t="shared" si="8"/>
        <v>-0.19982324830042089</v>
      </c>
      <c r="X30" s="47">
        <v>2.0877619006168291</v>
      </c>
      <c r="Y30" s="75">
        <f t="shared" si="9"/>
        <v>0.10438809503084145</v>
      </c>
      <c r="Z30" s="47">
        <v>50.186718844318804</v>
      </c>
      <c r="AA30" s="75">
        <f t="shared" si="10"/>
        <v>9.3359422159402065E-3</v>
      </c>
      <c r="AB30" s="47">
        <v>19.402733143322699</v>
      </c>
      <c r="AC30" s="28">
        <f t="shared" si="11"/>
        <v>0.97013665716613495</v>
      </c>
    </row>
    <row r="31" spans="1:32" x14ac:dyDescent="0.4">
      <c r="H31" s="24"/>
      <c r="V31" s="47"/>
      <c r="W31" s="47">
        <f t="shared" si="8"/>
        <v>-2.5</v>
      </c>
      <c r="X31" s="47"/>
      <c r="Y31" s="75">
        <f t="shared" si="9"/>
        <v>0</v>
      </c>
      <c r="Z31" s="47"/>
      <c r="AA31" s="75">
        <f t="shared" si="10"/>
        <v>-2.5</v>
      </c>
      <c r="AB31" s="47"/>
      <c r="AC31" s="28">
        <f t="shared" si="11"/>
        <v>0</v>
      </c>
    </row>
    <row r="32" spans="1:32" x14ac:dyDescent="0.4">
      <c r="A32" s="32"/>
      <c r="B32" s="32"/>
      <c r="C32" s="32"/>
      <c r="D32" s="32"/>
      <c r="E32" s="32"/>
      <c r="F32" s="32"/>
      <c r="G32" s="32"/>
      <c r="H32" s="32"/>
      <c r="I32" s="32"/>
      <c r="V32" s="47"/>
      <c r="W32" s="47">
        <f t="shared" si="8"/>
        <v>-2.5</v>
      </c>
      <c r="X32" s="47"/>
      <c r="Y32" s="75">
        <f t="shared" si="9"/>
        <v>0</v>
      </c>
      <c r="Z32" s="47"/>
      <c r="AA32" s="75">
        <f t="shared" si="10"/>
        <v>-2.5</v>
      </c>
      <c r="AB32" s="47"/>
      <c r="AC32" s="28">
        <f t="shared" si="11"/>
        <v>0</v>
      </c>
    </row>
    <row r="33" spans="1:29" x14ac:dyDescent="0.4">
      <c r="B33" s="33"/>
      <c r="C33" s="34"/>
      <c r="D33" s="35"/>
      <c r="F33" s="34"/>
      <c r="G33" s="35"/>
      <c r="H33" s="35"/>
      <c r="I33" s="32"/>
      <c r="N33" s="29"/>
      <c r="O33" s="29"/>
      <c r="P33" s="29"/>
      <c r="Q33" s="29"/>
      <c r="R33" s="29"/>
      <c r="S33" s="29"/>
      <c r="V33" s="47">
        <v>46.000587316624916</v>
      </c>
      <c r="W33" s="47">
        <f t="shared" si="8"/>
        <v>-0.19997063416875421</v>
      </c>
      <c r="X33" s="47">
        <v>2.0315683264557705</v>
      </c>
      <c r="Y33" s="75">
        <f t="shared" si="9"/>
        <v>0.10157841632278852</v>
      </c>
      <c r="Z33" s="47">
        <v>50.082460340230746</v>
      </c>
      <c r="AA33" s="75">
        <f t="shared" si="10"/>
        <v>4.1230170115373003E-3</v>
      </c>
      <c r="AB33" s="47">
        <v>19.171288666312915</v>
      </c>
      <c r="AC33" s="28">
        <f t="shared" si="11"/>
        <v>0.95856443331564578</v>
      </c>
    </row>
    <row r="34" spans="1:29" x14ac:dyDescent="0.4">
      <c r="B34" s="33"/>
      <c r="C34" s="34"/>
      <c r="D34" s="35"/>
      <c r="F34" s="34"/>
      <c r="G34" s="35"/>
      <c r="H34" s="35"/>
      <c r="I34" s="32"/>
      <c r="N34" s="73"/>
      <c r="O34" s="73"/>
      <c r="P34" s="31"/>
      <c r="Q34" s="31"/>
      <c r="R34" s="32"/>
      <c r="S34" s="31"/>
      <c r="V34" s="59" t="s">
        <v>139</v>
      </c>
      <c r="W34" s="59"/>
      <c r="X34" s="59" t="s">
        <v>133</v>
      </c>
      <c r="Y34" s="59"/>
      <c r="Z34" s="59" t="s">
        <v>140</v>
      </c>
      <c r="AA34" s="59"/>
      <c r="AB34" s="59" t="s">
        <v>134</v>
      </c>
    </row>
    <row r="35" spans="1:29" x14ac:dyDescent="0.4">
      <c r="B35" s="33"/>
      <c r="C35" s="34"/>
      <c r="D35" s="35"/>
      <c r="F35" s="34"/>
      <c r="G35" s="35"/>
      <c r="H35" s="35"/>
      <c r="I35" s="32"/>
      <c r="N35" s="30"/>
      <c r="O35" s="30"/>
      <c r="P35" s="31"/>
      <c r="Q35" s="31"/>
      <c r="R35" s="32"/>
      <c r="S35" s="31"/>
    </row>
    <row r="36" spans="1:29" x14ac:dyDescent="0.4">
      <c r="A36" s="28" t="s">
        <v>105</v>
      </c>
      <c r="M36" s="28" t="s">
        <v>106</v>
      </c>
      <c r="P36" s="31"/>
      <c r="Q36" s="31"/>
      <c r="R36" s="32"/>
      <c r="S36" s="31"/>
    </row>
    <row r="37" spans="1:29" x14ac:dyDescent="0.4">
      <c r="A37" s="28" t="s">
        <v>101</v>
      </c>
      <c r="E37" s="28" t="s">
        <v>102</v>
      </c>
      <c r="K37" s="28" t="s">
        <v>95</v>
      </c>
      <c r="L37" s="28">
        <v>4.6014492755653107</v>
      </c>
      <c r="M37" s="28" t="s">
        <v>107</v>
      </c>
      <c r="N37" s="28" t="e">
        <v>#NAME?</v>
      </c>
      <c r="P37" s="31"/>
      <c r="Q37" s="31"/>
      <c r="R37" s="32"/>
      <c r="S37" s="31"/>
    </row>
    <row r="38" spans="1:29" x14ac:dyDescent="0.4">
      <c r="A38" s="28" t="s">
        <v>54</v>
      </c>
      <c r="B38" s="28">
        <v>30</v>
      </c>
      <c r="C38" s="28" t="s">
        <v>48</v>
      </c>
      <c r="D38" s="28">
        <v>20</v>
      </c>
      <c r="E38" s="28" t="s">
        <v>43</v>
      </c>
      <c r="F38" s="28">
        <v>0.5</v>
      </c>
      <c r="G38" s="28" t="s">
        <v>44</v>
      </c>
      <c r="H38" s="28">
        <v>0.56976410596936566</v>
      </c>
      <c r="K38" s="28" t="s">
        <v>94</v>
      </c>
      <c r="L38" s="28">
        <v>1</v>
      </c>
      <c r="M38" s="28" t="s">
        <v>108</v>
      </c>
      <c r="N38" s="28">
        <v>1</v>
      </c>
      <c r="O38" s="59"/>
      <c r="P38" s="31" t="s">
        <v>154</v>
      </c>
      <c r="Q38" s="31"/>
      <c r="R38" s="32"/>
      <c r="S38" s="31"/>
    </row>
    <row r="39" spans="1:29" x14ac:dyDescent="0.4">
      <c r="A39" s="36" t="s">
        <v>55</v>
      </c>
      <c r="B39" s="37">
        <v>70</v>
      </c>
      <c r="C39" s="37" t="s">
        <v>50</v>
      </c>
      <c r="D39" s="37">
        <v>20</v>
      </c>
      <c r="E39" s="38" t="s">
        <v>45</v>
      </c>
      <c r="F39" s="39">
        <v>0.5</v>
      </c>
      <c r="G39" s="39" t="s">
        <v>46</v>
      </c>
      <c r="H39" s="39">
        <v>0.43023589403063434</v>
      </c>
      <c r="I39" s="32"/>
      <c r="J39" s="32"/>
      <c r="K39" s="28" t="s">
        <v>100</v>
      </c>
      <c r="L39" s="28">
        <v>7.1906247896518831</v>
      </c>
      <c r="M39" s="28" t="s">
        <v>110</v>
      </c>
      <c r="N39" s="40">
        <v>7.1906247896518831</v>
      </c>
      <c r="O39" s="59"/>
      <c r="P39" s="31" t="s">
        <v>155</v>
      </c>
      <c r="Q39" s="31">
        <v>6.1906247896518796</v>
      </c>
      <c r="R39" s="32"/>
      <c r="S39" s="31"/>
    </row>
    <row r="40" spans="1:29" x14ac:dyDescent="0.4">
      <c r="A40" s="41"/>
      <c r="B40" s="42" t="s">
        <v>156</v>
      </c>
      <c r="C40" s="43"/>
      <c r="D40" s="42"/>
      <c r="E40" s="44"/>
      <c r="F40" s="45"/>
      <c r="G40" s="44" t="s">
        <v>63</v>
      </c>
      <c r="H40" s="32"/>
      <c r="I40" s="32"/>
      <c r="J40" s="32"/>
      <c r="L40" s="29"/>
      <c r="N40" s="28">
        <v>6.7429157196706164</v>
      </c>
      <c r="P40" s="31" t="s">
        <v>157</v>
      </c>
      <c r="Q40" s="31">
        <v>7.1906247896518796</v>
      </c>
      <c r="R40" s="32"/>
      <c r="S40" s="31"/>
    </row>
    <row r="41" spans="1:29" x14ac:dyDescent="0.4">
      <c r="A41" s="41"/>
      <c r="B41" s="42" t="s">
        <v>103</v>
      </c>
      <c r="C41" s="43"/>
      <c r="D41" s="42"/>
      <c r="E41" s="44"/>
      <c r="F41" s="45"/>
      <c r="G41" s="44" t="s">
        <v>60</v>
      </c>
      <c r="H41" s="46">
        <v>0.10844267961535133</v>
      </c>
      <c r="I41" s="32"/>
      <c r="J41" s="32"/>
      <c r="L41" s="47"/>
      <c r="N41" s="28">
        <v>5.8952939566087696</v>
      </c>
      <c r="P41" s="31"/>
      <c r="Q41" s="31"/>
      <c r="R41" s="32"/>
      <c r="S41" s="31"/>
    </row>
    <row r="42" spans="1:29" x14ac:dyDescent="0.4">
      <c r="B42" s="29" t="s">
        <v>47</v>
      </c>
      <c r="C42" s="32">
        <v>30</v>
      </c>
      <c r="D42" s="29" t="s">
        <v>48</v>
      </c>
      <c r="E42" s="29">
        <v>20</v>
      </c>
      <c r="F42" s="29"/>
      <c r="G42" s="32" t="s">
        <v>65</v>
      </c>
      <c r="H42" s="48">
        <v>-1.589175514086572</v>
      </c>
      <c r="I42" s="32" t="s">
        <v>67</v>
      </c>
      <c r="J42" s="32" t="e">
        <v>#NAME?</v>
      </c>
      <c r="L42" s="29" t="s">
        <v>131</v>
      </c>
      <c r="M42" s="28">
        <v>6.1906247896518831</v>
      </c>
      <c r="P42" s="31"/>
      <c r="Q42" s="31"/>
      <c r="R42" s="32"/>
      <c r="S42" s="31"/>
    </row>
    <row r="43" spans="1:29" x14ac:dyDescent="0.4">
      <c r="B43" s="49" t="s">
        <v>49</v>
      </c>
      <c r="C43" s="42">
        <v>70</v>
      </c>
      <c r="D43" s="43" t="s">
        <v>50</v>
      </c>
      <c r="E43" s="43">
        <v>20</v>
      </c>
      <c r="F43" s="29"/>
      <c r="G43" s="31" t="s">
        <v>104</v>
      </c>
      <c r="H43" s="50">
        <v>0.12253188572796637</v>
      </c>
      <c r="I43" s="31" t="s">
        <v>51</v>
      </c>
      <c r="J43" s="31">
        <v>1.7117073998145385</v>
      </c>
      <c r="K43" s="51" t="s">
        <v>66</v>
      </c>
      <c r="L43" s="29"/>
      <c r="P43" s="31"/>
      <c r="Q43" s="31"/>
      <c r="R43" s="32"/>
      <c r="S43" s="31"/>
    </row>
    <row r="44" spans="1:29" x14ac:dyDescent="0.4">
      <c r="A44" s="28" t="s">
        <v>158</v>
      </c>
      <c r="B44" s="43"/>
      <c r="C44" s="42"/>
      <c r="D44" s="43"/>
      <c r="E44" s="42"/>
      <c r="F44" s="29"/>
      <c r="G44" s="52" t="s">
        <v>71</v>
      </c>
      <c r="H44" s="50">
        <v>0.58240997281543083</v>
      </c>
      <c r="I44" s="31" t="s">
        <v>52</v>
      </c>
      <c r="J44" s="31">
        <v>2.1715854869020026</v>
      </c>
      <c r="K44" s="51"/>
      <c r="L44" s="29"/>
      <c r="P44" s="31"/>
      <c r="Q44" s="31"/>
      <c r="R44" s="32"/>
      <c r="S44" s="31"/>
    </row>
    <row r="45" spans="1:29" x14ac:dyDescent="0.4">
      <c r="B45" s="43"/>
      <c r="C45" s="42"/>
      <c r="D45" s="43"/>
      <c r="E45" s="42"/>
      <c r="F45" s="29"/>
      <c r="G45" s="51"/>
      <c r="H45" s="50"/>
      <c r="I45" s="31"/>
      <c r="J45" s="31"/>
      <c r="K45" s="51"/>
      <c r="L45" s="29"/>
      <c r="P45" s="31"/>
      <c r="Q45" s="31"/>
      <c r="R45" s="32"/>
      <c r="S45" s="31"/>
    </row>
    <row r="46" spans="1:29" x14ac:dyDescent="0.4">
      <c r="B46" s="29"/>
      <c r="C46" s="32"/>
      <c r="D46" s="29"/>
      <c r="E46" s="29"/>
      <c r="F46" s="29"/>
      <c r="G46" s="31"/>
      <c r="H46" s="50"/>
      <c r="I46" s="31"/>
      <c r="J46" s="31"/>
      <c r="K46" s="51"/>
      <c r="L46" s="29"/>
      <c r="P46" s="31"/>
      <c r="Q46" s="31"/>
      <c r="R46" s="32"/>
      <c r="S46" s="31"/>
    </row>
    <row r="47" spans="1:29" x14ac:dyDescent="0.4">
      <c r="A47" s="59" t="s">
        <v>159</v>
      </c>
      <c r="P47" s="31"/>
      <c r="Q47" s="31"/>
      <c r="S47" s="31"/>
    </row>
    <row r="48" spans="1:29" x14ac:dyDescent="0.4">
      <c r="A48" s="28" t="s">
        <v>54</v>
      </c>
      <c r="B48" s="28">
        <v>30</v>
      </c>
      <c r="C48" s="28" t="s">
        <v>48</v>
      </c>
      <c r="D48" s="28">
        <v>20</v>
      </c>
      <c r="E48" s="28" t="s">
        <v>43</v>
      </c>
      <c r="F48" s="28">
        <v>0.84799999999999998</v>
      </c>
      <c r="G48" s="28" t="s">
        <v>44</v>
      </c>
      <c r="H48" s="28">
        <v>0.84802864591105143</v>
      </c>
      <c r="K48" s="28" t="s">
        <v>94</v>
      </c>
      <c r="L48" s="28">
        <v>0.6148227571490692</v>
      </c>
      <c r="M48" s="28" t="s">
        <v>108</v>
      </c>
      <c r="N48" s="28">
        <v>0.61475171549186969</v>
      </c>
      <c r="P48" s="31"/>
      <c r="Q48" s="31"/>
      <c r="S48" s="31"/>
    </row>
    <row r="49" spans="1:19" x14ac:dyDescent="0.4">
      <c r="A49" s="28" t="s">
        <v>55</v>
      </c>
      <c r="B49" s="28">
        <v>70</v>
      </c>
      <c r="C49" s="28" t="s">
        <v>50</v>
      </c>
      <c r="D49" s="28">
        <v>20</v>
      </c>
      <c r="E49" s="28" t="s">
        <v>45</v>
      </c>
      <c r="F49" s="28">
        <v>0.15200000000000002</v>
      </c>
      <c r="G49" s="28" t="s">
        <v>46</v>
      </c>
      <c r="H49" s="28">
        <v>0.15197135408894857</v>
      </c>
      <c r="K49" s="28" t="s">
        <v>100</v>
      </c>
      <c r="L49" s="28">
        <v>6.742986761327816</v>
      </c>
      <c r="M49" s="28" t="s">
        <v>110</v>
      </c>
      <c r="N49" s="28">
        <v>6.7429157196706164</v>
      </c>
      <c r="P49" s="31"/>
      <c r="Q49" s="31"/>
      <c r="S49" s="31"/>
    </row>
    <row r="50" spans="1:19" x14ac:dyDescent="0.4">
      <c r="B50" s="28" t="s">
        <v>156</v>
      </c>
      <c r="G50" s="28" t="s">
        <v>63</v>
      </c>
      <c r="P50" s="31"/>
      <c r="Q50" s="31"/>
      <c r="S50" s="31"/>
    </row>
    <row r="51" spans="1:19" x14ac:dyDescent="0.4">
      <c r="B51" s="28" t="s">
        <v>103</v>
      </c>
      <c r="G51" s="28" t="s">
        <v>60</v>
      </c>
      <c r="H51" s="28">
        <v>0.10424913586149952</v>
      </c>
      <c r="N51" s="29"/>
      <c r="O51" s="29"/>
      <c r="P51" s="29"/>
      <c r="Q51" s="29"/>
      <c r="R51" s="29"/>
      <c r="S51" s="29"/>
    </row>
    <row r="52" spans="1:19" x14ac:dyDescent="0.4">
      <c r="B52" s="28" t="s">
        <v>47</v>
      </c>
      <c r="C52" s="28">
        <v>30</v>
      </c>
      <c r="D52" s="28" t="s">
        <v>48</v>
      </c>
      <c r="E52" s="28">
        <v>20</v>
      </c>
      <c r="G52" s="28" t="s">
        <v>65</v>
      </c>
      <c r="H52" s="28">
        <v>-1.5267147286134364</v>
      </c>
      <c r="I52" s="28" t="s">
        <v>67</v>
      </c>
      <c r="J52" s="28" t="e">
        <v>#NAME?</v>
      </c>
      <c r="L52" s="28" t="s">
        <v>131</v>
      </c>
      <c r="M52" s="28">
        <v>6.1281640041787471</v>
      </c>
    </row>
    <row r="53" spans="1:19" x14ac:dyDescent="0.4">
      <c r="B53" s="28" t="s">
        <v>49</v>
      </c>
      <c r="C53" s="28">
        <v>70</v>
      </c>
      <c r="D53" s="28" t="s">
        <v>50</v>
      </c>
      <c r="E53" s="28">
        <v>20</v>
      </c>
      <c r="G53" s="28" t="s">
        <v>104</v>
      </c>
      <c r="H53" s="28">
        <v>0.1042491404540377</v>
      </c>
      <c r="I53" s="28" t="s">
        <v>51</v>
      </c>
      <c r="J53" s="28">
        <v>1.6309638690674741</v>
      </c>
      <c r="K53" s="28" t="s">
        <v>66</v>
      </c>
    </row>
    <row r="54" spans="1:19" x14ac:dyDescent="0.4">
      <c r="A54" s="28" t="s">
        <v>158</v>
      </c>
      <c r="G54" s="28" t="s">
        <v>71</v>
      </c>
      <c r="H54" s="28">
        <v>0.58240997281543083</v>
      </c>
      <c r="I54" s="28" t="s">
        <v>52</v>
      </c>
      <c r="J54" s="28">
        <v>2.1091247014288674</v>
      </c>
    </row>
    <row r="56" spans="1:19" x14ac:dyDescent="0.4">
      <c r="A56" s="59" t="s">
        <v>162</v>
      </c>
    </row>
    <row r="57" spans="1:19" x14ac:dyDescent="0.4">
      <c r="A57" s="28" t="s">
        <v>54</v>
      </c>
      <c r="B57" s="28">
        <v>30</v>
      </c>
      <c r="C57" s="28" t="s">
        <v>48</v>
      </c>
      <c r="D57" s="28">
        <v>20</v>
      </c>
      <c r="E57" s="28" t="s">
        <v>43</v>
      </c>
      <c r="F57" s="28">
        <v>0.84799999999999998</v>
      </c>
      <c r="G57" s="28" t="s">
        <v>44</v>
      </c>
      <c r="H57" s="28">
        <v>0.84802864591105143</v>
      </c>
      <c r="K57" s="28" t="s">
        <v>94</v>
      </c>
      <c r="L57" s="28">
        <v>0.6148227571490692</v>
      </c>
      <c r="M57" s="28" t="s">
        <v>108</v>
      </c>
      <c r="N57" s="28">
        <v>0.61475171549186969</v>
      </c>
    </row>
    <row r="58" spans="1:19" x14ac:dyDescent="0.4">
      <c r="A58" s="28" t="s">
        <v>55</v>
      </c>
      <c r="B58" s="28">
        <v>70</v>
      </c>
      <c r="C58" s="28" t="s">
        <v>50</v>
      </c>
      <c r="D58" s="28">
        <v>20</v>
      </c>
      <c r="E58" s="28" t="s">
        <v>45</v>
      </c>
      <c r="F58" s="28">
        <v>0.15200000000000002</v>
      </c>
      <c r="G58" s="28" t="s">
        <v>46</v>
      </c>
      <c r="H58" s="28">
        <v>0.15197135408894857</v>
      </c>
      <c r="K58" s="28" t="s">
        <v>100</v>
      </c>
      <c r="L58" s="28">
        <v>5.8953649982659702</v>
      </c>
      <c r="M58" s="28" t="s">
        <v>110</v>
      </c>
      <c r="N58" s="28">
        <v>5.8952939566087696</v>
      </c>
    </row>
    <row r="59" spans="1:19" x14ac:dyDescent="0.4">
      <c r="B59" s="28" t="s">
        <v>156</v>
      </c>
      <c r="G59" s="28" t="s">
        <v>63</v>
      </c>
    </row>
    <row r="60" spans="1:19" x14ac:dyDescent="0.4">
      <c r="B60" s="28" t="s">
        <v>103</v>
      </c>
      <c r="G60" s="28" t="s">
        <v>60</v>
      </c>
      <c r="H60" s="28">
        <v>0.10424913586149952</v>
      </c>
    </row>
    <row r="61" spans="1:19" x14ac:dyDescent="0.4">
      <c r="B61" s="28" t="s">
        <v>47</v>
      </c>
      <c r="C61" s="28">
        <v>45.418877115395567</v>
      </c>
      <c r="D61" s="28" t="s">
        <v>160</v>
      </c>
      <c r="E61" s="28">
        <v>8.6575816651108717</v>
      </c>
      <c r="G61" s="28" t="s">
        <v>65</v>
      </c>
      <c r="H61" s="28">
        <v>-0.67909296555159004</v>
      </c>
      <c r="I61" s="28" t="s">
        <v>67</v>
      </c>
      <c r="J61" s="28" t="e">
        <v>#NAME?</v>
      </c>
      <c r="L61" s="28" t="s">
        <v>131</v>
      </c>
      <c r="M61" s="28">
        <v>5.2805422411169012</v>
      </c>
    </row>
    <row r="62" spans="1:19" x14ac:dyDescent="0.4">
      <c r="B62" s="28" t="s">
        <v>49</v>
      </c>
      <c r="C62" s="28">
        <v>57.224368408439247</v>
      </c>
      <c r="D62" s="28" t="s">
        <v>161</v>
      </c>
      <c r="E62" s="28">
        <v>14.96004991488528</v>
      </c>
      <c r="G62" s="28" t="s">
        <v>104</v>
      </c>
      <c r="H62" s="28">
        <v>0.1042491404540377</v>
      </c>
      <c r="I62" s="28" t="s">
        <v>51</v>
      </c>
      <c r="J62" s="28">
        <v>0.7833421060056277</v>
      </c>
      <c r="K62" s="28" t="s">
        <v>66</v>
      </c>
    </row>
    <row r="63" spans="1:19" x14ac:dyDescent="0.4">
      <c r="G63" s="28" t="s">
        <v>71</v>
      </c>
      <c r="H63" s="28">
        <v>0.58240997281543083</v>
      </c>
      <c r="I63" s="28" t="s">
        <v>52</v>
      </c>
      <c r="J63" s="28">
        <v>1.2615029383670209</v>
      </c>
    </row>
    <row r="65" spans="1:16" x14ac:dyDescent="0.4">
      <c r="A65" s="59" t="s">
        <v>58</v>
      </c>
    </row>
    <row r="66" spans="1:16" x14ac:dyDescent="0.4">
      <c r="A66" s="28" t="s">
        <v>54</v>
      </c>
      <c r="B66" s="28">
        <v>45.418877115395567</v>
      </c>
      <c r="C66" s="28" t="s">
        <v>160</v>
      </c>
      <c r="D66" s="28">
        <v>8.6575816651108717</v>
      </c>
      <c r="E66" s="28" t="s">
        <v>43</v>
      </c>
      <c r="F66" s="28">
        <v>0.84799999999999998</v>
      </c>
      <c r="G66" s="28" t="s">
        <v>44</v>
      </c>
      <c r="H66" s="28">
        <v>0.84805051978421131</v>
      </c>
      <c r="K66" s="28" t="s">
        <v>94</v>
      </c>
      <c r="L66" s="28">
        <v>0.6148227571490692</v>
      </c>
      <c r="M66" s="28" t="s">
        <v>108</v>
      </c>
      <c r="N66" s="28">
        <v>0.61469746844083828</v>
      </c>
    </row>
    <row r="67" spans="1:16" x14ac:dyDescent="0.4">
      <c r="A67" s="28" t="s">
        <v>55</v>
      </c>
      <c r="B67" s="28">
        <v>57.224368408439247</v>
      </c>
      <c r="C67" s="28" t="s">
        <v>161</v>
      </c>
      <c r="D67" s="28">
        <v>14.96004991488528</v>
      </c>
      <c r="E67" s="28" t="s">
        <v>45</v>
      </c>
      <c r="F67" s="28">
        <v>0.15200000000000002</v>
      </c>
      <c r="G67" s="28" t="s">
        <v>46</v>
      </c>
      <c r="H67" s="28">
        <v>0.15194948021578869</v>
      </c>
      <c r="K67" s="28" t="s">
        <v>100</v>
      </c>
      <c r="L67" s="28">
        <v>5.7414320730750861</v>
      </c>
      <c r="M67" s="28" t="s">
        <v>110</v>
      </c>
      <c r="N67" s="28">
        <v>5.7413067843668557</v>
      </c>
    </row>
    <row r="68" spans="1:16" x14ac:dyDescent="0.4">
      <c r="A68" s="36"/>
      <c r="B68" s="37" t="s">
        <v>156</v>
      </c>
      <c r="C68" s="37"/>
      <c r="D68" s="37"/>
      <c r="E68" s="38"/>
      <c r="F68" s="39"/>
      <c r="G68" s="39" t="s">
        <v>63</v>
      </c>
      <c r="H68" s="39"/>
      <c r="I68" s="32"/>
      <c r="J68" s="32"/>
      <c r="K68" s="32"/>
      <c r="L68" s="32"/>
      <c r="N68" s="28">
        <v>5.7410531015142219</v>
      </c>
      <c r="P68" s="59"/>
    </row>
    <row r="69" spans="1:16" x14ac:dyDescent="0.4">
      <c r="A69" s="41"/>
      <c r="B69" s="42" t="s">
        <v>103</v>
      </c>
      <c r="C69" s="43"/>
      <c r="D69" s="42"/>
      <c r="E69" s="44"/>
      <c r="F69" s="45"/>
      <c r="G69" s="44" t="s">
        <v>60</v>
      </c>
      <c r="H69" s="32">
        <v>0.18782824935307785</v>
      </c>
      <c r="I69" s="32"/>
      <c r="J69" s="32"/>
      <c r="L69" s="29"/>
      <c r="N69" s="28">
        <v>5.6441504296976301</v>
      </c>
    </row>
    <row r="70" spans="1:16" x14ac:dyDescent="0.4">
      <c r="A70" s="41"/>
      <c r="B70" s="42" t="s">
        <v>47</v>
      </c>
      <c r="C70" s="43">
        <v>45.418877115395567</v>
      </c>
      <c r="D70" s="42" t="s">
        <v>160</v>
      </c>
      <c r="E70" s="44">
        <v>8.6575816651108717</v>
      </c>
      <c r="F70" s="45"/>
      <c r="G70" s="44" t="s">
        <v>65</v>
      </c>
      <c r="H70" s="46">
        <v>-0.52516004036070674</v>
      </c>
      <c r="I70" s="32" t="s">
        <v>67</v>
      </c>
      <c r="J70" s="32" t="e">
        <v>#NAME?</v>
      </c>
      <c r="K70" s="40"/>
      <c r="L70" s="53" t="s">
        <v>131</v>
      </c>
      <c r="M70" s="28">
        <v>5.1266093159260171</v>
      </c>
    </row>
    <row r="71" spans="1:16" x14ac:dyDescent="0.4">
      <c r="B71" s="29" t="s">
        <v>49</v>
      </c>
      <c r="C71" s="32">
        <v>57.224368408439247</v>
      </c>
      <c r="D71" s="29" t="s">
        <v>161</v>
      </c>
      <c r="E71" s="29">
        <v>14.96004991488528</v>
      </c>
      <c r="F71" s="29"/>
      <c r="G71" s="32" t="s">
        <v>104</v>
      </c>
      <c r="H71" s="48">
        <v>0.18782826363766111</v>
      </c>
      <c r="I71" s="32" t="s">
        <v>51</v>
      </c>
      <c r="J71" s="32">
        <v>0.71298830399836788</v>
      </c>
      <c r="K71" s="54" t="s">
        <v>66</v>
      </c>
      <c r="L71" s="55"/>
      <c r="M71" s="55"/>
      <c r="P71" s="59"/>
    </row>
    <row r="72" spans="1:16" x14ac:dyDescent="0.4">
      <c r="B72" s="49"/>
      <c r="C72" s="42"/>
      <c r="D72" s="43"/>
      <c r="E72" s="43"/>
      <c r="F72" s="29"/>
      <c r="G72" s="31" t="s">
        <v>71</v>
      </c>
      <c r="H72" s="50">
        <v>0.58240997281543083</v>
      </c>
      <c r="I72" s="31" t="s">
        <v>52</v>
      </c>
      <c r="J72" s="31">
        <v>1.1075700131761375</v>
      </c>
      <c r="K72" s="51"/>
      <c r="L72" s="29"/>
    </row>
    <row r="73" spans="1:16" x14ac:dyDescent="0.4">
      <c r="B73" s="43"/>
      <c r="C73" s="42"/>
      <c r="D73" s="43"/>
      <c r="E73" s="42"/>
      <c r="F73" s="29"/>
      <c r="G73" s="52"/>
      <c r="H73" s="50"/>
      <c r="I73" s="31"/>
      <c r="J73" s="31"/>
      <c r="K73" s="51"/>
      <c r="L73" s="29"/>
    </row>
    <row r="74" spans="1:16" x14ac:dyDescent="0.4">
      <c r="A74" s="59" t="s">
        <v>59</v>
      </c>
      <c r="B74" s="43"/>
      <c r="C74" s="42"/>
      <c r="D74" s="43"/>
      <c r="E74" s="42"/>
      <c r="F74" s="29"/>
      <c r="G74" s="51"/>
      <c r="H74" s="50"/>
      <c r="I74" s="31"/>
      <c r="J74" s="31"/>
      <c r="K74" s="51"/>
      <c r="L74" s="29"/>
    </row>
    <row r="75" spans="1:16" x14ac:dyDescent="0.4">
      <c r="A75" s="28" t="s">
        <v>101</v>
      </c>
      <c r="B75" s="29"/>
      <c r="C75" s="32"/>
      <c r="D75" s="29"/>
      <c r="E75" s="29" t="s">
        <v>102</v>
      </c>
      <c r="F75" s="29"/>
      <c r="G75" s="31"/>
      <c r="H75" s="50"/>
      <c r="I75" s="31"/>
      <c r="J75" s="31"/>
      <c r="K75" s="51" t="s">
        <v>95</v>
      </c>
      <c r="L75" s="29">
        <v>4.6014492755653107</v>
      </c>
      <c r="M75" s="28" t="s">
        <v>107</v>
      </c>
      <c r="N75" s="28" t="e">
        <v>#NAME?</v>
      </c>
    </row>
    <row r="76" spans="1:16" x14ac:dyDescent="0.4">
      <c r="A76" s="28" t="s">
        <v>54</v>
      </c>
      <c r="B76" s="28">
        <v>45.418877115395567</v>
      </c>
      <c r="C76" s="28" t="s">
        <v>160</v>
      </c>
      <c r="D76" s="28">
        <v>8.6575816651108717</v>
      </c>
      <c r="E76" s="28" t="s">
        <v>43</v>
      </c>
      <c r="F76" s="28">
        <v>0.84814999999999996</v>
      </c>
      <c r="G76" s="28" t="s">
        <v>44</v>
      </c>
      <c r="H76" s="28">
        <v>0.84814624703341235</v>
      </c>
      <c r="K76" s="28" t="s">
        <v>94</v>
      </c>
      <c r="L76" s="28">
        <v>0.61445063225594476</v>
      </c>
      <c r="M76" s="28" t="s">
        <v>108</v>
      </c>
      <c r="N76" s="28">
        <v>0.61445994589002151</v>
      </c>
    </row>
    <row r="77" spans="1:16" x14ac:dyDescent="0.4">
      <c r="A77" s="28" t="s">
        <v>55</v>
      </c>
      <c r="B77" s="28">
        <v>57.224368408439247</v>
      </c>
      <c r="C77" s="28" t="s">
        <v>161</v>
      </c>
      <c r="D77" s="28">
        <v>14.96004991488528</v>
      </c>
      <c r="E77" s="28" t="s">
        <v>45</v>
      </c>
      <c r="F77" s="28">
        <v>0.15185000000000004</v>
      </c>
      <c r="G77" s="28" t="s">
        <v>46</v>
      </c>
      <c r="H77" s="28">
        <v>0.15185375296658765</v>
      </c>
      <c r="K77" s="28" t="s">
        <v>100</v>
      </c>
      <c r="L77" s="28">
        <v>5.7410437878801455</v>
      </c>
      <c r="M77" s="28" t="s">
        <v>110</v>
      </c>
      <c r="N77" s="28">
        <v>5.7410531015142219</v>
      </c>
    </row>
    <row r="78" spans="1:16" x14ac:dyDescent="0.4">
      <c r="A78" s="36"/>
      <c r="B78" s="37" t="s">
        <v>156</v>
      </c>
      <c r="C78" s="37"/>
      <c r="D78" s="37"/>
      <c r="E78" s="38"/>
      <c r="F78" s="39"/>
      <c r="G78" s="39" t="s">
        <v>63</v>
      </c>
      <c r="H78" s="39"/>
      <c r="I78" s="32"/>
      <c r="J78" s="32"/>
      <c r="K78" s="32"/>
      <c r="L78" s="32"/>
    </row>
    <row r="79" spans="1:16" x14ac:dyDescent="0.4">
      <c r="A79" s="41"/>
      <c r="B79" s="42" t="s">
        <v>103</v>
      </c>
      <c r="C79" s="43"/>
      <c r="D79" s="42"/>
      <c r="E79" s="44"/>
      <c r="F79" s="45"/>
      <c r="G79" s="44" t="s">
        <v>60</v>
      </c>
      <c r="H79" s="32">
        <v>0.18784438459326541</v>
      </c>
      <c r="I79" s="32"/>
      <c r="J79" s="32"/>
      <c r="L79" s="29"/>
    </row>
    <row r="80" spans="1:16" x14ac:dyDescent="0.4">
      <c r="A80" s="41"/>
      <c r="B80" s="42" t="s">
        <v>47</v>
      </c>
      <c r="C80" s="43">
        <v>45.418877115395567</v>
      </c>
      <c r="D80" s="42" t="s">
        <v>160</v>
      </c>
      <c r="E80" s="44">
        <v>8.6575816651108717</v>
      </c>
      <c r="F80" s="45"/>
      <c r="G80" s="44" t="s">
        <v>65</v>
      </c>
      <c r="H80" s="46">
        <v>-0.52514388005888979</v>
      </c>
      <c r="I80" s="32" t="s">
        <v>67</v>
      </c>
      <c r="J80" s="32" t="e">
        <v>#NAME?</v>
      </c>
      <c r="L80" s="47" t="s">
        <v>131</v>
      </c>
      <c r="M80" s="28">
        <v>5.1265931556242004</v>
      </c>
    </row>
    <row r="81" spans="1:14" x14ac:dyDescent="0.4">
      <c r="B81" s="29" t="s">
        <v>49</v>
      </c>
      <c r="C81" s="32">
        <v>57.224368408439247</v>
      </c>
      <c r="D81" s="29" t="s">
        <v>161</v>
      </c>
      <c r="E81" s="29">
        <v>14.96004991488528</v>
      </c>
      <c r="F81" s="29"/>
      <c r="G81" s="32" t="s">
        <v>104</v>
      </c>
      <c r="H81" s="48">
        <v>0.18784438467215206</v>
      </c>
      <c r="I81" s="32" t="s">
        <v>51</v>
      </c>
      <c r="J81" s="32">
        <v>0.71298826473104182</v>
      </c>
      <c r="K81" s="28" t="s">
        <v>66</v>
      </c>
      <c r="L81" s="29"/>
    </row>
    <row r="82" spans="1:14" x14ac:dyDescent="0.4">
      <c r="B82" s="49"/>
      <c r="C82" s="42"/>
      <c r="D82" s="43"/>
      <c r="E82" s="43"/>
      <c r="F82" s="29"/>
      <c r="G82" s="31" t="s">
        <v>71</v>
      </c>
      <c r="H82" s="50">
        <v>0.58240997281543083</v>
      </c>
      <c r="I82" s="31" t="s">
        <v>52</v>
      </c>
      <c r="J82" s="31">
        <v>1.1075538528743207</v>
      </c>
      <c r="K82" s="51"/>
      <c r="L82" s="29"/>
    </row>
    <row r="83" spans="1:14" x14ac:dyDescent="0.4">
      <c r="B83" s="43"/>
      <c r="C83" s="42"/>
      <c r="D83" s="43"/>
      <c r="E83" s="42"/>
      <c r="F83" s="29"/>
      <c r="G83" s="52"/>
      <c r="H83" s="50"/>
      <c r="I83" s="31"/>
      <c r="J83" s="31"/>
      <c r="K83" s="51"/>
      <c r="L83" s="29"/>
    </row>
    <row r="84" spans="1:14" x14ac:dyDescent="0.4">
      <c r="A84" s="59" t="s">
        <v>163</v>
      </c>
      <c r="B84" s="43"/>
      <c r="C84" s="42"/>
      <c r="D84" s="43"/>
      <c r="E84" s="42"/>
      <c r="F84" s="29"/>
      <c r="G84" s="51"/>
      <c r="H84" s="50"/>
      <c r="I84" s="31"/>
      <c r="J84" s="31"/>
      <c r="K84" s="51"/>
      <c r="L84" s="29"/>
    </row>
    <row r="85" spans="1:14" x14ac:dyDescent="0.4">
      <c r="A85" s="28" t="s">
        <v>101</v>
      </c>
      <c r="E85" s="28" t="s">
        <v>102</v>
      </c>
      <c r="K85" s="28" t="s">
        <v>95</v>
      </c>
      <c r="L85" s="28">
        <v>4.6014492755653107</v>
      </c>
      <c r="M85" s="28" t="s">
        <v>107</v>
      </c>
      <c r="N85" s="28" t="e">
        <v>#NAME?</v>
      </c>
    </row>
    <row r="86" spans="1:14" x14ac:dyDescent="0.4">
      <c r="A86" s="28" t="s">
        <v>54</v>
      </c>
      <c r="B86" s="28">
        <v>45.418877115395567</v>
      </c>
      <c r="C86" s="28" t="s">
        <v>160</v>
      </c>
      <c r="D86" s="28">
        <v>8.6575816651108717</v>
      </c>
      <c r="E86" s="28" t="s">
        <v>43</v>
      </c>
      <c r="F86" s="28">
        <v>0.84814999999999996</v>
      </c>
      <c r="G86" s="28" t="s">
        <v>44</v>
      </c>
      <c r="H86" s="28">
        <v>0.84814624703341235</v>
      </c>
      <c r="K86" s="28" t="s">
        <v>94</v>
      </c>
      <c r="L86" s="28">
        <v>0.61445063225594476</v>
      </c>
      <c r="M86" s="28" t="s">
        <v>108</v>
      </c>
      <c r="N86" s="28">
        <v>0.61445994589002151</v>
      </c>
    </row>
    <row r="87" spans="1:14" x14ac:dyDescent="0.4">
      <c r="A87" s="28" t="s">
        <v>55</v>
      </c>
      <c r="B87" s="28">
        <v>57.224368408439247</v>
      </c>
      <c r="C87" s="28" t="s">
        <v>161</v>
      </c>
      <c r="D87" s="28">
        <v>14.96004991488528</v>
      </c>
      <c r="E87" s="28" t="s">
        <v>45</v>
      </c>
      <c r="F87" s="28">
        <v>0.15185000000000004</v>
      </c>
      <c r="G87" s="28" t="s">
        <v>46</v>
      </c>
      <c r="H87" s="28">
        <v>0.15185375296658765</v>
      </c>
      <c r="K87" s="28" t="s">
        <v>100</v>
      </c>
      <c r="L87" s="28">
        <v>5.6441411160635537</v>
      </c>
      <c r="M87" s="28" t="s">
        <v>110</v>
      </c>
      <c r="N87" s="28">
        <v>5.6441504296976301</v>
      </c>
    </row>
    <row r="88" spans="1:14" x14ac:dyDescent="0.4">
      <c r="B88" s="28" t="s">
        <v>156</v>
      </c>
      <c r="G88" s="28" t="s">
        <v>63</v>
      </c>
    </row>
    <row r="89" spans="1:14" x14ac:dyDescent="0.4">
      <c r="B89" s="28" t="s">
        <v>103</v>
      </c>
      <c r="G89" s="28" t="s">
        <v>60</v>
      </c>
      <c r="H89" s="28">
        <v>0.18784438459326541</v>
      </c>
    </row>
    <row r="90" spans="1:14" x14ac:dyDescent="0.4">
      <c r="B90" s="28" t="s">
        <v>47</v>
      </c>
      <c r="C90" s="28">
        <v>45.559538184119951</v>
      </c>
      <c r="D90" s="28" t="s">
        <v>160</v>
      </c>
      <c r="E90" s="28">
        <v>6.7004927716117937</v>
      </c>
      <c r="G90" s="28" t="s">
        <v>65</v>
      </c>
      <c r="H90" s="28">
        <v>-0.42824120824229767</v>
      </c>
      <c r="I90" s="28" t="s">
        <v>67</v>
      </c>
      <c r="J90" s="28" t="e">
        <v>#NAME?</v>
      </c>
      <c r="L90" s="28" t="s">
        <v>131</v>
      </c>
      <c r="M90" s="28">
        <v>5.0296904838076086</v>
      </c>
    </row>
    <row r="91" spans="1:14" x14ac:dyDescent="0.4">
      <c r="B91" s="28" t="s">
        <v>49</v>
      </c>
      <c r="C91" s="28">
        <v>56.450375245814094</v>
      </c>
      <c r="D91" s="28" t="s">
        <v>161</v>
      </c>
      <c r="E91" s="28">
        <v>20.243305617520726</v>
      </c>
      <c r="G91" s="28" t="s">
        <v>104</v>
      </c>
      <c r="H91" s="28">
        <v>0.18784438467215206</v>
      </c>
      <c r="I91" s="28" t="s">
        <v>51</v>
      </c>
      <c r="J91" s="28">
        <v>0.61608559291444975</v>
      </c>
      <c r="K91" s="28" t="s">
        <v>66</v>
      </c>
    </row>
    <row r="92" spans="1:14" x14ac:dyDescent="0.4">
      <c r="G92" s="28" t="s">
        <v>71</v>
      </c>
      <c r="H92" s="28">
        <v>0.58240997281543083</v>
      </c>
      <c r="I92" s="28" t="s">
        <v>52</v>
      </c>
      <c r="J92" s="28">
        <v>1.0106511810577286</v>
      </c>
    </row>
    <row r="93" spans="1:14" x14ac:dyDescent="0.4">
      <c r="A93" s="59" t="s">
        <v>164</v>
      </c>
    </row>
    <row r="94" spans="1:14" x14ac:dyDescent="0.4">
      <c r="A94" s="28" t="s">
        <v>101</v>
      </c>
      <c r="E94" s="28" t="s">
        <v>102</v>
      </c>
      <c r="K94" s="28" t="s">
        <v>95</v>
      </c>
      <c r="L94" s="28">
        <v>4.6014492755653107</v>
      </c>
      <c r="M94" s="28" t="s">
        <v>107</v>
      </c>
      <c r="N94" s="28" t="e">
        <v>#NAME?</v>
      </c>
    </row>
    <row r="95" spans="1:14" x14ac:dyDescent="0.4">
      <c r="A95" s="28" t="s">
        <v>54</v>
      </c>
      <c r="B95" s="28">
        <v>45.559538184119951</v>
      </c>
      <c r="C95" s="28" t="s">
        <v>160</v>
      </c>
      <c r="D95" s="28">
        <v>6.7004927716117937</v>
      </c>
      <c r="E95" s="28" t="s">
        <v>43</v>
      </c>
      <c r="F95" s="28">
        <v>0.84814999999999996</v>
      </c>
      <c r="G95" s="28" t="s">
        <v>44</v>
      </c>
      <c r="H95" s="28">
        <v>0.83094955737454856</v>
      </c>
      <c r="K95" s="28" t="s">
        <v>94</v>
      </c>
      <c r="L95" s="28">
        <v>0.61445063225594476</v>
      </c>
      <c r="M95" s="28" t="s">
        <v>108</v>
      </c>
      <c r="N95" s="28">
        <v>0.65713649817888542</v>
      </c>
    </row>
    <row r="96" spans="1:14" x14ac:dyDescent="0.4">
      <c r="A96" s="28" t="s">
        <v>55</v>
      </c>
      <c r="B96" s="28">
        <v>56.450375245814094</v>
      </c>
      <c r="C96" s="28" t="s">
        <v>161</v>
      </c>
      <c r="D96" s="28">
        <v>20.243305617520726</v>
      </c>
      <c r="E96" s="28" t="s">
        <v>45</v>
      </c>
      <c r="F96" s="28">
        <v>0.15185000000000004</v>
      </c>
      <c r="G96" s="28" t="s">
        <v>46</v>
      </c>
      <c r="H96" s="28">
        <v>0.16905044262545144</v>
      </c>
      <c r="K96" s="28" t="s">
        <v>100</v>
      </c>
      <c r="L96" s="28">
        <v>5.42523516676503</v>
      </c>
      <c r="M96" s="28" t="s">
        <v>110</v>
      </c>
      <c r="N96" s="28">
        <v>5.4679210326879701</v>
      </c>
    </row>
    <row r="97" spans="1:14" x14ac:dyDescent="0.4">
      <c r="B97" s="28" t="s">
        <v>156</v>
      </c>
      <c r="G97" s="28" t="s">
        <v>63</v>
      </c>
      <c r="N97" s="28">
        <v>5.5088260157967976</v>
      </c>
    </row>
    <row r="98" spans="1:14" x14ac:dyDescent="0.4">
      <c r="B98" s="28" t="s">
        <v>103</v>
      </c>
      <c r="G98" s="28" t="s">
        <v>60</v>
      </c>
      <c r="H98" s="28">
        <v>0.31475940409072944</v>
      </c>
      <c r="N98" s="28">
        <v>5.3840821881120862</v>
      </c>
    </row>
    <row r="99" spans="1:14" x14ac:dyDescent="0.4">
      <c r="B99" s="28" t="s">
        <v>47</v>
      </c>
      <c r="C99" s="28">
        <v>45.559538184119951</v>
      </c>
      <c r="D99" s="28" t="s">
        <v>160</v>
      </c>
      <c r="E99" s="28">
        <v>6.7004927716117937</v>
      </c>
      <c r="G99" s="28" t="s">
        <v>65</v>
      </c>
      <c r="H99" s="28">
        <v>-0.20933525894377383</v>
      </c>
      <c r="I99" s="28" t="s">
        <v>67</v>
      </c>
      <c r="J99" s="28" t="e">
        <v>#NAME?</v>
      </c>
      <c r="K99" s="40"/>
      <c r="L99" s="55" t="s">
        <v>131</v>
      </c>
      <c r="M99" s="28">
        <v>4.8107845345090849</v>
      </c>
    </row>
    <row r="100" spans="1:14" x14ac:dyDescent="0.4">
      <c r="B100" s="28" t="s">
        <v>49</v>
      </c>
      <c r="C100" s="28">
        <v>56.450375245814094</v>
      </c>
      <c r="D100" s="28" t="s">
        <v>161</v>
      </c>
      <c r="E100" s="28">
        <v>20.243305617520726</v>
      </c>
      <c r="G100" s="28" t="s">
        <v>104</v>
      </c>
      <c r="H100" s="28">
        <v>0.31636792515617862</v>
      </c>
      <c r="I100" s="28" t="s">
        <v>51</v>
      </c>
      <c r="J100" s="28">
        <v>0.52570318409995243</v>
      </c>
      <c r="K100" s="28" t="s">
        <v>66</v>
      </c>
    </row>
    <row r="101" spans="1:14" x14ac:dyDescent="0.4">
      <c r="G101" s="28" t="s">
        <v>71</v>
      </c>
      <c r="H101" s="28">
        <v>0.58240997281543083</v>
      </c>
      <c r="I101" s="28" t="s">
        <v>52</v>
      </c>
      <c r="J101" s="28">
        <v>0.79174523175920464</v>
      </c>
    </row>
    <row r="102" spans="1:14" x14ac:dyDescent="0.4">
      <c r="A102" s="59" t="s">
        <v>165</v>
      </c>
    </row>
    <row r="103" spans="1:14" x14ac:dyDescent="0.4">
      <c r="A103" s="28" t="s">
        <v>101</v>
      </c>
      <c r="E103" s="28" t="s">
        <v>102</v>
      </c>
      <c r="K103" s="28" t="s">
        <v>95</v>
      </c>
      <c r="L103" s="28">
        <v>4.6014492755653107</v>
      </c>
      <c r="M103" s="28" t="s">
        <v>107</v>
      </c>
      <c r="N103" s="28" t="e">
        <v>#NAME?</v>
      </c>
    </row>
    <row r="104" spans="1:14" x14ac:dyDescent="0.4">
      <c r="A104" s="28" t="s">
        <v>54</v>
      </c>
      <c r="B104" s="28">
        <v>45.559538184119951</v>
      </c>
      <c r="C104" s="28" t="s">
        <v>160</v>
      </c>
      <c r="D104" s="28">
        <v>6.7004927716117937</v>
      </c>
      <c r="E104" s="28" t="s">
        <v>43</v>
      </c>
      <c r="F104" s="28">
        <v>0.81469999999999998</v>
      </c>
      <c r="G104" s="28" t="s">
        <v>44</v>
      </c>
      <c r="H104" s="28">
        <v>0.81470226929442247</v>
      </c>
      <c r="K104" s="28" t="s">
        <v>94</v>
      </c>
      <c r="L104" s="28">
        <v>0.69153522346755247</v>
      </c>
      <c r="M104" s="28" t="s">
        <v>108</v>
      </c>
      <c r="N104" s="28">
        <v>0.69153037533327177</v>
      </c>
    </row>
    <row r="105" spans="1:14" x14ac:dyDescent="0.4">
      <c r="A105" s="28" t="s">
        <v>55</v>
      </c>
      <c r="B105" s="28">
        <v>56.450375245814094</v>
      </c>
      <c r="C105" s="28" t="s">
        <v>161</v>
      </c>
      <c r="D105" s="28">
        <v>20.243305617520726</v>
      </c>
      <c r="E105" s="28" t="s">
        <v>45</v>
      </c>
      <c r="F105" s="28">
        <v>0.18530000000000002</v>
      </c>
      <c r="G105" s="28" t="s">
        <v>46</v>
      </c>
      <c r="H105" s="28">
        <v>0.18529773070557753</v>
      </c>
      <c r="K105" s="28" t="s">
        <v>100</v>
      </c>
      <c r="L105" s="28">
        <v>5.5088308639310792</v>
      </c>
      <c r="M105" s="28" t="s">
        <v>110</v>
      </c>
      <c r="N105" s="28">
        <v>5.5088260157967976</v>
      </c>
    </row>
    <row r="106" spans="1:14" x14ac:dyDescent="0.4">
      <c r="B106" s="28" t="s">
        <v>156</v>
      </c>
      <c r="G106" s="28" t="s">
        <v>63</v>
      </c>
    </row>
    <row r="107" spans="1:14" x14ac:dyDescent="0.4">
      <c r="B107" s="28" t="s">
        <v>103</v>
      </c>
      <c r="G107" s="28" t="s">
        <v>60</v>
      </c>
      <c r="H107" s="28">
        <v>0.30680371500922909</v>
      </c>
    </row>
    <row r="108" spans="1:14" x14ac:dyDescent="0.4">
      <c r="B108" s="28" t="s">
        <v>47</v>
      </c>
      <c r="C108" s="28">
        <v>45.559538184119951</v>
      </c>
      <c r="D108" s="28" t="s">
        <v>160</v>
      </c>
      <c r="E108" s="28">
        <v>6.7004927716117937</v>
      </c>
      <c r="G108" s="28" t="s">
        <v>65</v>
      </c>
      <c r="H108" s="28">
        <v>-0.21584636489821551</v>
      </c>
      <c r="I108" s="28" t="s">
        <v>67</v>
      </c>
      <c r="J108" s="28" t="e">
        <v>#NAME?</v>
      </c>
      <c r="L108" s="28" t="s">
        <v>131</v>
      </c>
      <c r="M108" s="28">
        <v>4.8172956404635263</v>
      </c>
    </row>
    <row r="109" spans="1:14" x14ac:dyDescent="0.4">
      <c r="B109" s="28" t="s">
        <v>49</v>
      </c>
      <c r="C109" s="28">
        <v>56.450375245814094</v>
      </c>
      <c r="D109" s="28" t="s">
        <v>161</v>
      </c>
      <c r="E109" s="28">
        <v>20.243305617520726</v>
      </c>
      <c r="G109" s="28" t="s">
        <v>104</v>
      </c>
      <c r="H109" s="28">
        <v>0.30680371503383608</v>
      </c>
      <c r="I109" s="28" t="s">
        <v>51</v>
      </c>
      <c r="J109" s="28">
        <v>0.52265007993205159</v>
      </c>
      <c r="K109" s="28" t="s">
        <v>66</v>
      </c>
    </row>
    <row r="110" spans="1:14" x14ac:dyDescent="0.4">
      <c r="G110" s="28" t="s">
        <v>71</v>
      </c>
      <c r="H110" s="28">
        <v>0.58240997281543083</v>
      </c>
      <c r="I110" s="28" t="s">
        <v>52</v>
      </c>
      <c r="J110" s="28">
        <v>0.79825633771364635</v>
      </c>
    </row>
    <row r="112" spans="1:14" x14ac:dyDescent="0.4">
      <c r="A112" s="59" t="s">
        <v>166</v>
      </c>
    </row>
    <row r="113" spans="1:14" x14ac:dyDescent="0.4">
      <c r="A113" s="28" t="s">
        <v>101</v>
      </c>
      <c r="E113" s="28" t="s">
        <v>102</v>
      </c>
      <c r="K113" s="28" t="s">
        <v>95</v>
      </c>
      <c r="L113" s="28">
        <v>4.6014492755653107</v>
      </c>
      <c r="M113" s="28" t="s">
        <v>107</v>
      </c>
      <c r="N113" s="28" t="e">
        <v>#NAME?</v>
      </c>
    </row>
    <row r="114" spans="1:14" x14ac:dyDescent="0.4">
      <c r="A114" s="28" t="s">
        <v>54</v>
      </c>
      <c r="B114" s="28">
        <v>45.559538184119951</v>
      </c>
      <c r="C114" s="28" t="s">
        <v>160</v>
      </c>
      <c r="D114" s="28">
        <v>6.7004927716117937</v>
      </c>
      <c r="E114" s="28" t="s">
        <v>43</v>
      </c>
      <c r="F114" s="28">
        <v>0.81469999999999998</v>
      </c>
      <c r="G114" s="28" t="s">
        <v>44</v>
      </c>
      <c r="H114" s="28">
        <v>0.81470226929442247</v>
      </c>
      <c r="K114" s="28" t="s">
        <v>94</v>
      </c>
      <c r="L114" s="28">
        <v>0.69153522346755247</v>
      </c>
      <c r="M114" s="28" t="s">
        <v>108</v>
      </c>
      <c r="N114" s="28">
        <v>0.69153037533327177</v>
      </c>
    </row>
    <row r="115" spans="1:14" x14ac:dyDescent="0.4">
      <c r="A115" s="28" t="s">
        <v>55</v>
      </c>
      <c r="B115" s="28">
        <v>56.450375245814094</v>
      </c>
      <c r="C115" s="28" t="s">
        <v>161</v>
      </c>
      <c r="D115" s="28">
        <v>20.243305617520726</v>
      </c>
      <c r="E115" s="28" t="s">
        <v>45</v>
      </c>
      <c r="F115" s="28">
        <v>0.18530000000000002</v>
      </c>
      <c r="G115" s="28" t="s">
        <v>46</v>
      </c>
      <c r="H115" s="28">
        <v>0.18529773070557753</v>
      </c>
      <c r="K115" s="28" t="s">
        <v>100</v>
      </c>
      <c r="L115" s="28">
        <v>5.3840870362463678</v>
      </c>
      <c r="M115" s="28" t="s">
        <v>110</v>
      </c>
      <c r="N115" s="28">
        <v>5.3840821881120862</v>
      </c>
    </row>
    <row r="116" spans="1:14" x14ac:dyDescent="0.4">
      <c r="B116" s="28" t="s">
        <v>156</v>
      </c>
      <c r="G116" s="28" t="s">
        <v>63</v>
      </c>
    </row>
    <row r="117" spans="1:14" x14ac:dyDescent="0.4">
      <c r="B117" s="28" t="s">
        <v>103</v>
      </c>
      <c r="G117" s="28" t="s">
        <v>60</v>
      </c>
      <c r="H117" s="28">
        <v>0.30680371500922909</v>
      </c>
    </row>
    <row r="118" spans="1:14" x14ac:dyDescent="0.4">
      <c r="B118" s="28" t="s">
        <v>47</v>
      </c>
      <c r="C118" s="28">
        <v>45.918646028394406</v>
      </c>
      <c r="D118" s="28" t="s">
        <v>160</v>
      </c>
      <c r="E118" s="28">
        <v>4.7248895470534444</v>
      </c>
      <c r="G118" s="28" t="s">
        <v>65</v>
      </c>
      <c r="H118" s="28">
        <v>-9.1102537213503795E-2</v>
      </c>
      <c r="I118" s="28" t="s">
        <v>67</v>
      </c>
      <c r="J118" s="28" t="e">
        <v>#NAME?</v>
      </c>
      <c r="L118" s="28" t="s">
        <v>131</v>
      </c>
      <c r="M118" s="28">
        <v>4.6925518127788148</v>
      </c>
    </row>
    <row r="119" spans="1:14" x14ac:dyDescent="0.4">
      <c r="B119" s="28" t="s">
        <v>49</v>
      </c>
      <c r="C119" s="28">
        <v>52.905509296304899</v>
      </c>
      <c r="D119" s="28" t="s">
        <v>161</v>
      </c>
      <c r="E119" s="28">
        <v>22.040881839117237</v>
      </c>
      <c r="G119" s="28" t="s">
        <v>104</v>
      </c>
      <c r="H119" s="28">
        <v>0.30680371503383608</v>
      </c>
      <c r="I119" s="28" t="s">
        <v>51</v>
      </c>
      <c r="J119" s="28">
        <v>0.39790625224733989</v>
      </c>
      <c r="K119" s="28" t="s">
        <v>66</v>
      </c>
    </row>
    <row r="120" spans="1:14" x14ac:dyDescent="0.4">
      <c r="G120" s="28" t="s">
        <v>71</v>
      </c>
      <c r="H120" s="28">
        <v>0.58240997281543083</v>
      </c>
      <c r="I120" s="28" t="s">
        <v>52</v>
      </c>
      <c r="J120" s="28">
        <v>0.67351251002893464</v>
      </c>
    </row>
    <row r="121" spans="1:14" x14ac:dyDescent="0.4">
      <c r="A121" s="59" t="s">
        <v>167</v>
      </c>
    </row>
    <row r="122" spans="1:14" x14ac:dyDescent="0.4">
      <c r="A122" s="28" t="s">
        <v>101</v>
      </c>
      <c r="E122" s="28" t="s">
        <v>102</v>
      </c>
      <c r="K122" s="28" t="s">
        <v>95</v>
      </c>
      <c r="L122" s="28">
        <v>4.6014492755653107</v>
      </c>
      <c r="M122" s="28" t="s">
        <v>107</v>
      </c>
      <c r="N122" s="28" t="e">
        <v>#NAME?</v>
      </c>
    </row>
    <row r="123" spans="1:14" x14ac:dyDescent="0.4">
      <c r="A123" s="28" t="s">
        <v>54</v>
      </c>
      <c r="B123" s="28">
        <v>45.918646028394406</v>
      </c>
      <c r="C123" s="28" t="s">
        <v>160</v>
      </c>
      <c r="D123" s="28">
        <v>4.7248895470534444</v>
      </c>
      <c r="E123" s="28" t="s">
        <v>43</v>
      </c>
      <c r="F123" s="28">
        <v>0.81469999999999998</v>
      </c>
      <c r="G123" s="28" t="s">
        <v>44</v>
      </c>
      <c r="H123" s="28">
        <v>0.79090548481958411</v>
      </c>
      <c r="K123" s="28" t="s">
        <v>94</v>
      </c>
      <c r="L123" s="28">
        <v>0.69153522346755247</v>
      </c>
      <c r="M123" s="28" t="s">
        <v>108</v>
      </c>
      <c r="N123" s="28">
        <v>0.74236996910438091</v>
      </c>
    </row>
    <row r="124" spans="1:14" x14ac:dyDescent="0.4">
      <c r="A124" s="28" t="s">
        <v>55</v>
      </c>
      <c r="B124" s="28">
        <v>52.905509296304899</v>
      </c>
      <c r="C124" s="28" t="s">
        <v>161</v>
      </c>
      <c r="D124" s="28">
        <v>22.040881839117237</v>
      </c>
      <c r="E124" s="28" t="s">
        <v>45</v>
      </c>
      <c r="F124" s="28">
        <v>0.18530000000000002</v>
      </c>
      <c r="G124" s="28" t="s">
        <v>46</v>
      </c>
      <c r="H124" s="28">
        <v>0.20909451518041589</v>
      </c>
      <c r="K124" s="28" t="s">
        <v>100</v>
      </c>
      <c r="L124" s="28">
        <v>5.1645706920526999</v>
      </c>
      <c r="M124" s="28" t="s">
        <v>110</v>
      </c>
      <c r="N124" s="28">
        <v>5.2154054376895278</v>
      </c>
    </row>
    <row r="125" spans="1:14" x14ac:dyDescent="0.4">
      <c r="B125" s="28" t="s">
        <v>156</v>
      </c>
      <c r="G125" s="28" t="s">
        <v>63</v>
      </c>
      <c r="N125" s="28">
        <v>5.2501910992426239</v>
      </c>
    </row>
    <row r="126" spans="1:14" x14ac:dyDescent="0.4">
      <c r="B126" s="28" t="s">
        <v>103</v>
      </c>
      <c r="G126" s="28" t="s">
        <v>60</v>
      </c>
      <c r="H126" s="28">
        <v>0.43619015973839265</v>
      </c>
      <c r="N126" s="28">
        <v>5.1409725630961622</v>
      </c>
    </row>
    <row r="127" spans="1:14" x14ac:dyDescent="0.4">
      <c r="B127" s="28" t="s">
        <v>47</v>
      </c>
      <c r="C127" s="28">
        <v>45.918646028394406</v>
      </c>
      <c r="D127" s="28" t="s">
        <v>160</v>
      </c>
      <c r="E127" s="28">
        <v>4.7248895470534444</v>
      </c>
      <c r="G127" s="28" t="s">
        <v>65</v>
      </c>
      <c r="H127" s="28">
        <v>0.12841380698016397</v>
      </c>
      <c r="I127" s="28" t="s">
        <v>67</v>
      </c>
      <c r="J127" s="28" t="e">
        <v>#NAME?</v>
      </c>
      <c r="L127" s="28" t="s">
        <v>131</v>
      </c>
      <c r="M127" s="28">
        <v>4.473035468585147</v>
      </c>
    </row>
    <row r="128" spans="1:14" x14ac:dyDescent="0.4">
      <c r="B128" s="28" t="s">
        <v>49</v>
      </c>
      <c r="C128" s="28">
        <v>52.905509296304899</v>
      </c>
      <c r="D128" s="28" t="s">
        <v>161</v>
      </c>
      <c r="E128" s="28">
        <v>22.040881839117237</v>
      </c>
      <c r="G128" s="28" t="s">
        <v>104</v>
      </c>
      <c r="H128" s="28">
        <v>0.43881175871457545</v>
      </c>
      <c r="I128" s="28" t="s">
        <v>51</v>
      </c>
      <c r="J128" s="28">
        <v>0.31039795173441148</v>
      </c>
      <c r="K128" s="28" t="s">
        <v>66</v>
      </c>
    </row>
    <row r="129" spans="1:17" x14ac:dyDescent="0.4">
      <c r="G129" s="28" t="s">
        <v>71</v>
      </c>
      <c r="H129" s="28">
        <v>0.58240997281543083</v>
      </c>
      <c r="I129" s="28" t="s">
        <v>52</v>
      </c>
      <c r="J129" s="28">
        <v>0.45399616583526686</v>
      </c>
    </row>
    <row r="130" spans="1:17" x14ac:dyDescent="0.4">
      <c r="A130" s="59" t="s">
        <v>168</v>
      </c>
    </row>
    <row r="131" spans="1:17" x14ac:dyDescent="0.4">
      <c r="A131" s="28" t="s">
        <v>101</v>
      </c>
      <c r="E131" s="28" t="s">
        <v>102</v>
      </c>
      <c r="K131" s="28" t="s">
        <v>95</v>
      </c>
      <c r="L131" s="28">
        <v>4.6014492755653107</v>
      </c>
      <c r="M131" s="28" t="s">
        <v>107</v>
      </c>
      <c r="N131" s="28" t="e">
        <v>#NAME?</v>
      </c>
    </row>
    <row r="132" spans="1:17" x14ac:dyDescent="0.4">
      <c r="A132" s="28" t="s">
        <v>54</v>
      </c>
      <c r="B132" s="28">
        <v>45.918646028394406</v>
      </c>
      <c r="C132" s="28" t="s">
        <v>160</v>
      </c>
      <c r="D132" s="28">
        <v>4.7248895470534444</v>
      </c>
      <c r="E132" s="28" t="s">
        <v>43</v>
      </c>
      <c r="F132" s="28">
        <v>0.77715000000000001</v>
      </c>
      <c r="G132" s="28" t="s">
        <v>44</v>
      </c>
      <c r="H132" s="28">
        <v>0.77714570790750725</v>
      </c>
      <c r="K132" s="28" t="s">
        <v>94</v>
      </c>
      <c r="L132" s="28">
        <v>0.76533748006867297</v>
      </c>
      <c r="M132" s="28" t="s">
        <v>108</v>
      </c>
      <c r="N132" s="28">
        <v>0.76534521493492536</v>
      </c>
    </row>
    <row r="133" spans="1:17" x14ac:dyDescent="0.4">
      <c r="A133" s="28" t="s">
        <v>55</v>
      </c>
      <c r="B133" s="28">
        <v>52.905509296304899</v>
      </c>
      <c r="C133" s="28" t="s">
        <v>161</v>
      </c>
      <c r="D133" s="28">
        <v>22.040881839117237</v>
      </c>
      <c r="E133" s="28" t="s">
        <v>45</v>
      </c>
      <c r="F133" s="28">
        <v>0.22284999999999999</v>
      </c>
      <c r="G133" s="28" t="s">
        <v>46</v>
      </c>
      <c r="H133" s="28">
        <v>0.22285429209249275</v>
      </c>
      <c r="K133" s="28" t="s">
        <v>100</v>
      </c>
      <c r="L133" s="28">
        <v>5.2501833643763707</v>
      </c>
      <c r="M133" s="28" t="s">
        <v>110</v>
      </c>
      <c r="N133" s="28">
        <v>5.2501910992426239</v>
      </c>
    </row>
    <row r="134" spans="1:17" x14ac:dyDescent="0.4">
      <c r="B134" s="28" t="s">
        <v>156</v>
      </c>
      <c r="G134" s="28" t="s">
        <v>63</v>
      </c>
    </row>
    <row r="135" spans="1:17" x14ac:dyDescent="0.4">
      <c r="B135" s="28" t="s">
        <v>103</v>
      </c>
      <c r="G135" s="28" t="s">
        <v>60</v>
      </c>
      <c r="H135" s="28">
        <v>0.42293571237503502</v>
      </c>
    </row>
    <row r="136" spans="1:17" x14ac:dyDescent="0.4">
      <c r="B136" s="28" t="s">
        <v>47</v>
      </c>
      <c r="C136" s="28">
        <v>45.918646028394406</v>
      </c>
      <c r="D136" s="28" t="s">
        <v>160</v>
      </c>
      <c r="E136" s="28">
        <v>4.7248895470534444</v>
      </c>
      <c r="G136" s="28" t="s">
        <v>65</v>
      </c>
      <c r="H136" s="28">
        <v>0.11660339125761256</v>
      </c>
      <c r="I136" s="28" t="s">
        <v>67</v>
      </c>
      <c r="J136" s="28" t="e">
        <v>#NAME?</v>
      </c>
      <c r="L136" s="28" t="s">
        <v>131</v>
      </c>
      <c r="M136" s="28">
        <v>4.4848458843076981</v>
      </c>
    </row>
    <row r="137" spans="1:17" x14ac:dyDescent="0.4">
      <c r="B137" s="28" t="s">
        <v>49</v>
      </c>
      <c r="C137" s="28">
        <v>52.905509296304899</v>
      </c>
      <c r="D137" s="28" t="s">
        <v>161</v>
      </c>
      <c r="E137" s="28">
        <v>22.040881839117237</v>
      </c>
      <c r="G137" s="28" t="s">
        <v>104</v>
      </c>
      <c r="H137" s="28">
        <v>0.42293571245176453</v>
      </c>
      <c r="I137" s="28" t="s">
        <v>51</v>
      </c>
      <c r="J137" s="28">
        <v>0.30633232119415199</v>
      </c>
      <c r="K137" s="28" t="s">
        <v>66</v>
      </c>
    </row>
    <row r="138" spans="1:17" x14ac:dyDescent="0.4">
      <c r="G138" s="28" t="s">
        <v>71</v>
      </c>
      <c r="H138" s="28">
        <v>0.58240997281543083</v>
      </c>
      <c r="I138" s="28" t="s">
        <v>52</v>
      </c>
      <c r="J138" s="28">
        <v>0.46580658155781829</v>
      </c>
    </row>
    <row r="139" spans="1:17" x14ac:dyDescent="0.4">
      <c r="A139" s="59" t="s">
        <v>169</v>
      </c>
    </row>
    <row r="140" spans="1:17" x14ac:dyDescent="0.4">
      <c r="A140" s="28" t="s">
        <v>101</v>
      </c>
      <c r="E140" s="28" t="s">
        <v>102</v>
      </c>
      <c r="K140" s="28" t="s">
        <v>95</v>
      </c>
      <c r="L140" s="28">
        <v>4.6014492755653107</v>
      </c>
      <c r="M140" s="28" t="s">
        <v>107</v>
      </c>
      <c r="N140" s="28" t="e">
        <v>#NAME?</v>
      </c>
    </row>
    <row r="141" spans="1:17" x14ac:dyDescent="0.4">
      <c r="A141" s="28" t="s">
        <v>54</v>
      </c>
      <c r="B141" s="28">
        <v>45.918646028394406</v>
      </c>
      <c r="C141" s="28" t="s">
        <v>160</v>
      </c>
      <c r="D141" s="28">
        <v>4.7248895470534444</v>
      </c>
      <c r="E141" s="28" t="s">
        <v>43</v>
      </c>
      <c r="F141" s="28">
        <v>0.77715000000000001</v>
      </c>
      <c r="G141" s="28" t="s">
        <v>44</v>
      </c>
      <c r="H141" s="28">
        <v>0.77714570790750725</v>
      </c>
      <c r="K141" s="28" t="s">
        <v>94</v>
      </c>
      <c r="L141" s="28">
        <v>0.76533748006867297</v>
      </c>
      <c r="M141" s="28" t="s">
        <v>108</v>
      </c>
      <c r="N141" s="28">
        <v>0.76534521493492536</v>
      </c>
      <c r="P141" s="28" t="s">
        <v>154</v>
      </c>
    </row>
    <row r="142" spans="1:17" x14ac:dyDescent="0.4">
      <c r="A142" s="28" t="s">
        <v>55</v>
      </c>
      <c r="B142" s="28">
        <v>52.905509296304899</v>
      </c>
      <c r="C142" s="28" t="s">
        <v>161</v>
      </c>
      <c r="D142" s="28">
        <v>22.040881839117237</v>
      </c>
      <c r="E142" s="28" t="s">
        <v>45</v>
      </c>
      <c r="F142" s="28">
        <v>0.22284999999999999</v>
      </c>
      <c r="G142" s="28" t="s">
        <v>46</v>
      </c>
      <c r="H142" s="28">
        <v>0.22285429209249275</v>
      </c>
      <c r="K142" s="28" t="s">
        <v>100</v>
      </c>
      <c r="L142" s="28">
        <v>5.140964828229909</v>
      </c>
      <c r="M142" s="28" t="s">
        <v>110</v>
      </c>
      <c r="N142" s="28">
        <v>5.1409725630961622</v>
      </c>
      <c r="P142" s="28" t="s">
        <v>155</v>
      </c>
      <c r="Q142" s="28">
        <v>4.3756273481612364</v>
      </c>
    </row>
    <row r="143" spans="1:17" x14ac:dyDescent="0.4">
      <c r="B143" s="28" t="s">
        <v>156</v>
      </c>
      <c r="G143" s="28" t="s">
        <v>63</v>
      </c>
      <c r="P143" s="28" t="s">
        <v>157</v>
      </c>
      <c r="Q143" s="28">
        <v>5.1409725630961614</v>
      </c>
    </row>
    <row r="144" spans="1:17" x14ac:dyDescent="0.4">
      <c r="B144" s="28" t="s">
        <v>103</v>
      </c>
      <c r="G144" s="28" t="s">
        <v>60</v>
      </c>
      <c r="H144" s="28">
        <v>0.42293571237503502</v>
      </c>
    </row>
    <row r="145" spans="1:14" x14ac:dyDescent="0.4">
      <c r="B145" s="28" t="s">
        <v>47</v>
      </c>
      <c r="C145" s="28">
        <v>46.016667855725665</v>
      </c>
      <c r="D145" s="28" t="s">
        <v>160</v>
      </c>
      <c r="E145" s="28">
        <v>3.3340616581075704</v>
      </c>
      <c r="G145" s="28" t="s">
        <v>65</v>
      </c>
      <c r="H145" s="28">
        <v>0.22582192740407411</v>
      </c>
      <c r="I145" s="28" t="s">
        <v>67</v>
      </c>
      <c r="J145" s="28" t="e">
        <v>#NAME?</v>
      </c>
      <c r="L145" s="28" t="s">
        <v>131</v>
      </c>
      <c r="M145" s="28">
        <v>4.3756273481612364</v>
      </c>
    </row>
    <row r="146" spans="1:14" x14ac:dyDescent="0.4">
      <c r="B146" s="28" t="s">
        <v>49</v>
      </c>
      <c r="C146" s="28">
        <v>51.386396086430352</v>
      </c>
      <c r="D146" s="28" t="s">
        <v>161</v>
      </c>
      <c r="E146" s="28">
        <v>21.3885807993633</v>
      </c>
      <c r="G146" s="28" t="s">
        <v>104</v>
      </c>
      <c r="H146" s="28">
        <v>0.42293571245176453</v>
      </c>
      <c r="I146" s="28" t="s">
        <v>51</v>
      </c>
      <c r="J146" s="28">
        <v>0.19711378504769042</v>
      </c>
      <c r="K146" s="28" t="s">
        <v>66</v>
      </c>
    </row>
    <row r="147" spans="1:14" x14ac:dyDescent="0.4">
      <c r="G147" s="28" t="s">
        <v>71</v>
      </c>
      <c r="H147" s="28">
        <v>0.58240997281543083</v>
      </c>
      <c r="I147" s="28" t="s">
        <v>52</v>
      </c>
      <c r="J147" s="28">
        <v>0.35658804541135669</v>
      </c>
    </row>
    <row r="148" spans="1:14" x14ac:dyDescent="0.4">
      <c r="A148" s="59" t="s">
        <v>170</v>
      </c>
    </row>
    <row r="149" spans="1:14" x14ac:dyDescent="0.4">
      <c r="A149" s="28" t="s">
        <v>101</v>
      </c>
      <c r="E149" s="28" t="s">
        <v>102</v>
      </c>
      <c r="K149" s="28" t="s">
        <v>95</v>
      </c>
      <c r="L149" s="28">
        <v>4.6014492755653107</v>
      </c>
      <c r="M149" s="28" t="s">
        <v>107</v>
      </c>
      <c r="N149" s="28" t="e">
        <v>#NAME?</v>
      </c>
    </row>
    <row r="150" spans="1:14" x14ac:dyDescent="0.4">
      <c r="A150" s="28" t="s">
        <v>54</v>
      </c>
      <c r="B150" s="28">
        <v>46.016667855725665</v>
      </c>
      <c r="C150" s="28" t="s">
        <v>160</v>
      </c>
      <c r="D150" s="28">
        <v>3.3340616581075704</v>
      </c>
      <c r="E150" s="28" t="s">
        <v>43</v>
      </c>
      <c r="F150" s="28">
        <v>0.77715000000000001</v>
      </c>
      <c r="G150" s="28" t="s">
        <v>44</v>
      </c>
      <c r="H150" s="28">
        <v>0.75594642053167949</v>
      </c>
      <c r="K150" s="28" t="s">
        <v>94</v>
      </c>
      <c r="L150" s="28">
        <v>0.76533748006867297</v>
      </c>
      <c r="M150" s="28" t="s">
        <v>108</v>
      </c>
      <c r="N150" s="28">
        <v>0.80354887731576619</v>
      </c>
    </row>
    <row r="151" spans="1:14" x14ac:dyDescent="0.4">
      <c r="A151" s="28" t="s">
        <v>55</v>
      </c>
      <c r="B151" s="28">
        <v>51.386396086430352</v>
      </c>
      <c r="C151" s="28" t="s">
        <v>161</v>
      </c>
      <c r="D151" s="28">
        <v>21.3885807993633</v>
      </c>
      <c r="E151" s="28" t="s">
        <v>45</v>
      </c>
      <c r="F151" s="28">
        <v>0.22284999999999999</v>
      </c>
      <c r="G151" s="28" t="s">
        <v>46</v>
      </c>
      <c r="H151" s="28">
        <v>0.24405357946832051</v>
      </c>
      <c r="K151" s="28" t="s">
        <v>100</v>
      </c>
      <c r="L151" s="28">
        <v>4.9736582426268425</v>
      </c>
      <c r="M151" s="28" t="s">
        <v>110</v>
      </c>
      <c r="N151" s="28">
        <v>5.011869639873936</v>
      </c>
    </row>
    <row r="152" spans="1:14" x14ac:dyDescent="0.4">
      <c r="B152" s="28" t="s">
        <v>156</v>
      </c>
      <c r="G152" s="28" t="s">
        <v>63</v>
      </c>
      <c r="N152" s="28">
        <v>5.0357738166523784</v>
      </c>
    </row>
    <row r="153" spans="1:14" x14ac:dyDescent="0.4">
      <c r="B153" s="28" t="s">
        <v>103</v>
      </c>
      <c r="G153" s="28" t="s">
        <v>60</v>
      </c>
      <c r="H153" s="28">
        <v>0.52114500040635381</v>
      </c>
      <c r="N153" s="28">
        <v>4.97330737961616</v>
      </c>
    </row>
    <row r="154" spans="1:14" x14ac:dyDescent="0.4">
      <c r="B154" s="28" t="s">
        <v>47</v>
      </c>
      <c r="C154" s="28">
        <v>46.016667855725665</v>
      </c>
      <c r="D154" s="28" t="s">
        <v>160</v>
      </c>
      <c r="E154" s="28">
        <v>3.3340616581075704</v>
      </c>
      <c r="G154" s="28" t="s">
        <v>65</v>
      </c>
      <c r="H154" s="28">
        <v>0.39312851300714052</v>
      </c>
      <c r="I154" s="28" t="s">
        <v>67</v>
      </c>
      <c r="J154" s="28" t="e">
        <v>#NAME?</v>
      </c>
      <c r="L154" s="28" t="s">
        <v>131</v>
      </c>
      <c r="M154" s="28">
        <v>4.20832076255817</v>
      </c>
    </row>
    <row r="155" spans="1:14" x14ac:dyDescent="0.4">
      <c r="B155" s="28" t="s">
        <v>49</v>
      </c>
      <c r="C155" s="28">
        <v>51.386396086430352</v>
      </c>
      <c r="D155" s="28" t="s">
        <v>161</v>
      </c>
      <c r="E155" s="28">
        <v>21.3885807993633</v>
      </c>
      <c r="G155" s="28" t="s">
        <v>104</v>
      </c>
      <c r="H155" s="28">
        <v>0.52297737218696738</v>
      </c>
      <c r="I155" s="28" t="s">
        <v>51</v>
      </c>
      <c r="J155" s="28">
        <v>0.12984885917982686</v>
      </c>
      <c r="K155" s="28" t="s">
        <v>66</v>
      </c>
    </row>
    <row r="156" spans="1:14" x14ac:dyDescent="0.4">
      <c r="G156" s="28" t="s">
        <v>71</v>
      </c>
      <c r="H156" s="28">
        <v>0.58240997281543083</v>
      </c>
      <c r="I156" s="28" t="s">
        <v>52</v>
      </c>
      <c r="J156" s="28">
        <v>0.18928145980829031</v>
      </c>
    </row>
    <row r="157" spans="1:14" x14ac:dyDescent="0.4">
      <c r="A157" s="59" t="s">
        <v>171</v>
      </c>
    </row>
    <row r="158" spans="1:14" x14ac:dyDescent="0.4">
      <c r="A158" s="28" t="s">
        <v>101</v>
      </c>
      <c r="E158" s="28" t="s">
        <v>102</v>
      </c>
      <c r="K158" s="28" t="s">
        <v>95</v>
      </c>
      <c r="L158" s="28">
        <v>4.6014492755653107</v>
      </c>
      <c r="M158" s="28" t="s">
        <v>107</v>
      </c>
      <c r="N158" s="28" t="e">
        <v>#NAME?</v>
      </c>
    </row>
    <row r="159" spans="1:14" x14ac:dyDescent="0.4">
      <c r="A159" s="28" t="s">
        <v>54</v>
      </c>
      <c r="B159" s="28">
        <v>46.016667855725665</v>
      </c>
      <c r="C159" s="28" t="s">
        <v>160</v>
      </c>
      <c r="D159" s="28">
        <v>3.3340616581075704</v>
      </c>
      <c r="E159" s="28" t="s">
        <v>43</v>
      </c>
      <c r="F159" s="28">
        <v>0.74709999999999999</v>
      </c>
      <c r="G159" s="28" t="s">
        <v>44</v>
      </c>
      <c r="H159" s="28">
        <v>0.74709044129690894</v>
      </c>
      <c r="K159" s="28" t="s">
        <v>94</v>
      </c>
      <c r="L159" s="28">
        <v>0.81584224371337766</v>
      </c>
      <c r="M159" s="28" t="s">
        <v>108</v>
      </c>
      <c r="N159" s="28">
        <v>0.81585718142680008</v>
      </c>
    </row>
    <row r="160" spans="1:14" x14ac:dyDescent="0.4">
      <c r="A160" s="28" t="s">
        <v>55</v>
      </c>
      <c r="B160" s="28">
        <v>51.386396086430352</v>
      </c>
      <c r="C160" s="28" t="s">
        <v>161</v>
      </c>
      <c r="D160" s="28">
        <v>21.3885807993633</v>
      </c>
      <c r="E160" s="28" t="s">
        <v>45</v>
      </c>
      <c r="F160" s="28">
        <v>0.25290000000000001</v>
      </c>
      <c r="G160" s="28" t="s">
        <v>46</v>
      </c>
      <c r="H160" s="28">
        <v>0.25290955870309106</v>
      </c>
      <c r="K160" s="28" t="s">
        <v>100</v>
      </c>
      <c r="L160" s="28">
        <v>5.0357588789389558</v>
      </c>
      <c r="M160" s="28" t="s">
        <v>110</v>
      </c>
      <c r="N160" s="28">
        <v>5.0357738166523784</v>
      </c>
    </row>
    <row r="161" spans="1:14" x14ac:dyDescent="0.4">
      <c r="B161" s="28" t="s">
        <v>156</v>
      </c>
      <c r="G161" s="28" t="s">
        <v>63</v>
      </c>
    </row>
    <row r="162" spans="1:14" x14ac:dyDescent="0.4">
      <c r="B162" s="28" t="s">
        <v>103</v>
      </c>
      <c r="G162" s="28" t="s">
        <v>60</v>
      </c>
      <c r="H162" s="28">
        <v>0.50880964016509955</v>
      </c>
    </row>
    <row r="163" spans="1:14" x14ac:dyDescent="0.4">
      <c r="B163" s="28" t="s">
        <v>47</v>
      </c>
      <c r="C163" s="28">
        <v>46.016667855725665</v>
      </c>
      <c r="D163" s="28" t="s">
        <v>160</v>
      </c>
      <c r="E163" s="28">
        <v>3.3340616581075704</v>
      </c>
      <c r="G163" s="28" t="s">
        <v>65</v>
      </c>
      <c r="H163" s="28">
        <v>0.38153264033973222</v>
      </c>
      <c r="I163" s="28" t="s">
        <v>67</v>
      </c>
      <c r="J163" s="28" t="e">
        <v>#NAME?</v>
      </c>
      <c r="L163" s="28" t="s">
        <v>131</v>
      </c>
      <c r="M163" s="28">
        <v>4.2199166352255784</v>
      </c>
    </row>
    <row r="164" spans="1:14" x14ac:dyDescent="0.4">
      <c r="B164" s="28" t="s">
        <v>49</v>
      </c>
      <c r="C164" s="28">
        <v>51.386396086430352</v>
      </c>
      <c r="D164" s="28" t="s">
        <v>161</v>
      </c>
      <c r="E164" s="28">
        <v>21.3885807993633</v>
      </c>
      <c r="G164" s="28" t="s">
        <v>104</v>
      </c>
      <c r="H164" s="28">
        <v>0.50880964051392785</v>
      </c>
      <c r="I164" s="28" t="s">
        <v>51</v>
      </c>
      <c r="J164" s="28">
        <v>0.12727700017419563</v>
      </c>
      <c r="K164" s="28" t="s">
        <v>66</v>
      </c>
    </row>
    <row r="165" spans="1:14" x14ac:dyDescent="0.4">
      <c r="G165" s="28" t="s">
        <v>71</v>
      </c>
      <c r="H165" s="28">
        <v>0.58240997281543083</v>
      </c>
      <c r="I165" s="28" t="s">
        <v>52</v>
      </c>
      <c r="J165" s="28">
        <v>0.20087733247569861</v>
      </c>
    </row>
    <row r="167" spans="1:14" x14ac:dyDescent="0.4">
      <c r="A167" s="59" t="s">
        <v>172</v>
      </c>
    </row>
    <row r="168" spans="1:14" x14ac:dyDescent="0.4">
      <c r="A168" s="28" t="s">
        <v>101</v>
      </c>
      <c r="E168" s="28" t="s">
        <v>102</v>
      </c>
      <c r="K168" s="28" t="s">
        <v>95</v>
      </c>
      <c r="L168" s="28">
        <v>4.6014492755653107</v>
      </c>
      <c r="M168" s="28" t="s">
        <v>107</v>
      </c>
      <c r="N168" s="28" t="e">
        <v>#NAME?</v>
      </c>
    </row>
    <row r="169" spans="1:14" x14ac:dyDescent="0.4">
      <c r="A169" s="28" t="s">
        <v>54</v>
      </c>
      <c r="B169" s="28">
        <v>46.016667855725665</v>
      </c>
      <c r="C169" s="28" t="s">
        <v>160</v>
      </c>
      <c r="D169" s="28">
        <v>3.3340616581075704</v>
      </c>
      <c r="E169" s="28" t="s">
        <v>43</v>
      </c>
      <c r="F169" s="28">
        <v>0.74709999999999999</v>
      </c>
      <c r="G169" s="28" t="s">
        <v>44</v>
      </c>
      <c r="H169" s="28">
        <v>0.74709044129690894</v>
      </c>
      <c r="K169" s="28" t="s">
        <v>94</v>
      </c>
      <c r="L169" s="28">
        <v>0.81584224371337766</v>
      </c>
      <c r="M169" s="28" t="s">
        <v>108</v>
      </c>
      <c r="N169" s="28">
        <v>0.81585718142680008</v>
      </c>
    </row>
    <row r="170" spans="1:14" x14ac:dyDescent="0.4">
      <c r="A170" s="28" t="s">
        <v>55</v>
      </c>
      <c r="B170" s="28">
        <v>51.386396086430352</v>
      </c>
      <c r="C170" s="28" t="s">
        <v>161</v>
      </c>
      <c r="D170" s="28">
        <v>21.3885807993633</v>
      </c>
      <c r="E170" s="28" t="s">
        <v>45</v>
      </c>
      <c r="F170" s="28">
        <v>0.25290000000000001</v>
      </c>
      <c r="G170" s="28" t="s">
        <v>46</v>
      </c>
      <c r="H170" s="28">
        <v>0.25290955870309106</v>
      </c>
      <c r="K170" s="28" t="s">
        <v>100</v>
      </c>
      <c r="L170" s="28">
        <v>4.9732924419027373</v>
      </c>
      <c r="M170" s="28" t="s">
        <v>110</v>
      </c>
      <c r="N170" s="28">
        <v>4.97330737961616</v>
      </c>
    </row>
    <row r="171" spans="1:14" x14ac:dyDescent="0.4">
      <c r="B171" s="28" t="s">
        <v>156</v>
      </c>
      <c r="G171" s="28" t="s">
        <v>63</v>
      </c>
    </row>
    <row r="172" spans="1:14" x14ac:dyDescent="0.4">
      <c r="B172" s="28" t="s">
        <v>103</v>
      </c>
      <c r="G172" s="28" t="s">
        <v>60</v>
      </c>
      <c r="H172" s="28">
        <v>0.50880964016509955</v>
      </c>
    </row>
    <row r="173" spans="1:14" x14ac:dyDescent="0.4">
      <c r="B173" s="28" t="s">
        <v>47</v>
      </c>
      <c r="C173" s="28">
        <v>46.014718652417429</v>
      </c>
      <c r="D173" s="28" t="s">
        <v>160</v>
      </c>
      <c r="E173" s="28">
        <v>2.5607005495922777</v>
      </c>
      <c r="G173" s="28" t="s">
        <v>65</v>
      </c>
      <c r="H173" s="28">
        <v>0.4439990773759504</v>
      </c>
      <c r="I173" s="28" t="s">
        <v>67</v>
      </c>
      <c r="J173" s="28" t="e">
        <v>#NAME?</v>
      </c>
      <c r="L173" s="28" t="s">
        <v>131</v>
      </c>
      <c r="M173" s="28">
        <v>4.1574501981893599</v>
      </c>
    </row>
    <row r="174" spans="1:14" x14ac:dyDescent="0.4">
      <c r="B174" s="28" t="s">
        <v>49</v>
      </c>
      <c r="C174" s="28">
        <v>50.754114221894618</v>
      </c>
      <c r="D174" s="28" t="s">
        <v>161</v>
      </c>
      <c r="E174" s="28">
        <v>20.515234786743868</v>
      </c>
      <c r="G174" s="28" t="s">
        <v>104</v>
      </c>
      <c r="H174" s="28">
        <v>0.50880964051392785</v>
      </c>
      <c r="I174" s="28" t="s">
        <v>51</v>
      </c>
      <c r="J174" s="28">
        <v>6.481056313797745E-2</v>
      </c>
      <c r="K174" s="28" t="s">
        <v>66</v>
      </c>
    </row>
    <row r="175" spans="1:14" x14ac:dyDescent="0.4">
      <c r="G175" s="28" t="s">
        <v>71</v>
      </c>
      <c r="H175" s="28">
        <v>0.58240997281543083</v>
      </c>
      <c r="I175" s="28" t="s">
        <v>52</v>
      </c>
      <c r="J175" s="28">
        <v>0.13841089543948043</v>
      </c>
    </row>
    <row r="176" spans="1:14" x14ac:dyDescent="0.4">
      <c r="A176" s="59" t="s">
        <v>173</v>
      </c>
    </row>
    <row r="177" spans="1:14" x14ac:dyDescent="0.4">
      <c r="A177" s="28" t="s">
        <v>101</v>
      </c>
      <c r="E177" s="28" t="s">
        <v>102</v>
      </c>
      <c r="K177" s="28" t="s">
        <v>95</v>
      </c>
      <c r="L177" s="28">
        <v>4.6014492755653107</v>
      </c>
      <c r="M177" s="28" t="s">
        <v>107</v>
      </c>
      <c r="N177" s="28" t="e">
        <v>#NAME?</v>
      </c>
    </row>
    <row r="178" spans="1:14" x14ac:dyDescent="0.4">
      <c r="A178" s="28" t="s">
        <v>54</v>
      </c>
      <c r="B178" s="28">
        <v>46.014718652417429</v>
      </c>
      <c r="C178" s="28" t="s">
        <v>160</v>
      </c>
      <c r="D178" s="28">
        <v>2.5607005495922777</v>
      </c>
      <c r="E178" s="28" t="s">
        <v>43</v>
      </c>
      <c r="F178" s="28">
        <v>0.74709999999999999</v>
      </c>
      <c r="G178" s="28" t="s">
        <v>44</v>
      </c>
      <c r="H178" s="28">
        <v>0.73110303081188788</v>
      </c>
      <c r="K178" s="28" t="s">
        <v>94</v>
      </c>
      <c r="L178" s="28">
        <v>0.81584224371337766</v>
      </c>
      <c r="M178" s="28" t="s">
        <v>108</v>
      </c>
      <c r="N178" s="28">
        <v>0.84084125655886555</v>
      </c>
    </row>
    <row r="179" spans="1:14" x14ac:dyDescent="0.4">
      <c r="A179" s="28" t="s">
        <v>55</v>
      </c>
      <c r="B179" s="28">
        <v>50.754114221894618</v>
      </c>
      <c r="C179" s="28" t="s">
        <v>161</v>
      </c>
      <c r="D179" s="28">
        <v>20.515234786743868</v>
      </c>
      <c r="E179" s="28" t="s">
        <v>45</v>
      </c>
      <c r="F179" s="28">
        <v>0.25290000000000001</v>
      </c>
      <c r="G179" s="28" t="s">
        <v>46</v>
      </c>
      <c r="H179" s="28">
        <v>0.26889696918811212</v>
      </c>
      <c r="K179" s="28" t="s">
        <v>100</v>
      </c>
      <c r="L179" s="28">
        <v>4.8878221171949159</v>
      </c>
      <c r="M179" s="28" t="s">
        <v>110</v>
      </c>
      <c r="N179" s="28">
        <v>4.9128211300404043</v>
      </c>
    </row>
    <row r="180" spans="1:14" x14ac:dyDescent="0.4">
      <c r="B180" s="28" t="s">
        <v>156</v>
      </c>
      <c r="G180" s="28" t="s">
        <v>63</v>
      </c>
      <c r="N180" s="28">
        <v>4.9292439620874298</v>
      </c>
    </row>
    <row r="181" spans="1:14" x14ac:dyDescent="0.4">
      <c r="B181" s="28" t="s">
        <v>103</v>
      </c>
      <c r="G181" s="28" t="s">
        <v>60</v>
      </c>
      <c r="H181" s="28">
        <v>0.56308354687092677</v>
      </c>
      <c r="N181" s="28">
        <v>4.9108945513852431</v>
      </c>
    </row>
    <row r="182" spans="1:14" x14ac:dyDescent="0.4">
      <c r="B182" s="28" t="s">
        <v>47</v>
      </c>
      <c r="C182" s="28">
        <v>46.014718652417429</v>
      </c>
      <c r="D182" s="28" t="s">
        <v>160</v>
      </c>
      <c r="E182" s="28">
        <v>2.5607005495922777</v>
      </c>
      <c r="G182" s="28" t="s">
        <v>65</v>
      </c>
      <c r="H182" s="28">
        <v>0.52946940208377236</v>
      </c>
      <c r="I182" s="28" t="s">
        <v>67</v>
      </c>
      <c r="J182" s="28" t="e">
        <v>#NAME?</v>
      </c>
      <c r="L182" s="28" t="s">
        <v>131</v>
      </c>
      <c r="M182" s="28">
        <v>4.0719798734815384</v>
      </c>
    </row>
    <row r="183" spans="1:14" x14ac:dyDescent="0.4">
      <c r="B183" s="28" t="s">
        <v>49</v>
      </c>
      <c r="C183" s="28">
        <v>50.754114221894618</v>
      </c>
      <c r="D183" s="28" t="s">
        <v>161</v>
      </c>
      <c r="E183" s="28">
        <v>20.515234786743868</v>
      </c>
      <c r="G183" s="28" t="s">
        <v>104</v>
      </c>
      <c r="H183" s="28">
        <v>0.56404740363894845</v>
      </c>
      <c r="I183" s="28" t="s">
        <v>51</v>
      </c>
      <c r="J183" s="28">
        <v>3.4578001555176097E-2</v>
      </c>
      <c r="K183" s="28" t="s">
        <v>66</v>
      </c>
    </row>
    <row r="184" spans="1:14" x14ac:dyDescent="0.4">
      <c r="G184" s="28" t="s">
        <v>71</v>
      </c>
      <c r="H184" s="28">
        <v>0.58240997281543083</v>
      </c>
      <c r="I184" s="28" t="s">
        <v>52</v>
      </c>
      <c r="J184" s="28">
        <v>5.2940570731658476E-2</v>
      </c>
    </row>
    <row r="186" spans="1:14" x14ac:dyDescent="0.4">
      <c r="A186" s="59" t="s">
        <v>174</v>
      </c>
    </row>
    <row r="187" spans="1:14" x14ac:dyDescent="0.4">
      <c r="A187" s="28" t="s">
        <v>101</v>
      </c>
      <c r="E187" s="28" t="s">
        <v>102</v>
      </c>
      <c r="K187" s="28" t="s">
        <v>95</v>
      </c>
      <c r="L187" s="28">
        <v>4.6014492755653107</v>
      </c>
      <c r="M187" s="28" t="s">
        <v>107</v>
      </c>
      <c r="N187" s="28" t="e">
        <v>#NAME?</v>
      </c>
    </row>
    <row r="188" spans="1:14" x14ac:dyDescent="0.4">
      <c r="A188" s="28" t="s">
        <v>54</v>
      </c>
      <c r="B188" s="28">
        <v>46.014718652417429</v>
      </c>
      <c r="C188" s="28" t="s">
        <v>160</v>
      </c>
      <c r="D188" s="28">
        <v>2.5607005495922777</v>
      </c>
      <c r="E188" s="28" t="s">
        <v>43</v>
      </c>
      <c r="F188" s="28">
        <v>0.72519999999999996</v>
      </c>
      <c r="G188" s="28" t="s">
        <v>44</v>
      </c>
      <c r="H188" s="28">
        <v>0.72520917875751723</v>
      </c>
      <c r="K188" s="28" t="s">
        <v>94</v>
      </c>
      <c r="L188" s="28">
        <v>0.84826832367577221</v>
      </c>
      <c r="M188" s="28" t="s">
        <v>108</v>
      </c>
      <c r="N188" s="28">
        <v>0.84825547344351016</v>
      </c>
    </row>
    <row r="189" spans="1:14" x14ac:dyDescent="0.4">
      <c r="A189" s="28" t="s">
        <v>55</v>
      </c>
      <c r="B189" s="28">
        <v>50.754114221894618</v>
      </c>
      <c r="C189" s="28" t="s">
        <v>161</v>
      </c>
      <c r="D189" s="28">
        <v>20.515234786743868</v>
      </c>
      <c r="E189" s="28" t="s">
        <v>45</v>
      </c>
      <c r="F189" s="28">
        <v>0.27480000000000004</v>
      </c>
      <c r="G189" s="28" t="s">
        <v>46</v>
      </c>
      <c r="H189" s="28">
        <v>0.27479082124248277</v>
      </c>
      <c r="K189" s="28" t="s">
        <v>100</v>
      </c>
      <c r="L189" s="28">
        <v>4.929256812319692</v>
      </c>
      <c r="M189" s="28" t="s">
        <v>110</v>
      </c>
      <c r="N189" s="28">
        <v>4.9292439620874298</v>
      </c>
    </row>
    <row r="190" spans="1:14" x14ac:dyDescent="0.4">
      <c r="B190" s="28" t="s">
        <v>156</v>
      </c>
      <c r="G190" s="28" t="s">
        <v>63</v>
      </c>
    </row>
    <row r="191" spans="1:14" x14ac:dyDescent="0.4">
      <c r="B191" s="28" t="s">
        <v>103</v>
      </c>
      <c r="G191" s="28" t="s">
        <v>60</v>
      </c>
      <c r="H191" s="28">
        <v>0.55372812819498862</v>
      </c>
    </row>
    <row r="192" spans="1:14" x14ac:dyDescent="0.4">
      <c r="B192" s="28" t="s">
        <v>47</v>
      </c>
      <c r="C192" s="28">
        <v>46.014718652417429</v>
      </c>
      <c r="D192" s="28" t="s">
        <v>160</v>
      </c>
      <c r="E192" s="28">
        <v>2.5607005495922777</v>
      </c>
      <c r="G192" s="28" t="s">
        <v>65</v>
      </c>
      <c r="H192" s="28">
        <v>0.52046078692139131</v>
      </c>
      <c r="I192" s="28" t="s">
        <v>67</v>
      </c>
      <c r="J192" s="28" t="e">
        <v>#NAME?</v>
      </c>
      <c r="L192" s="28" t="s">
        <v>131</v>
      </c>
      <c r="M192" s="28">
        <v>4.0809884886439196</v>
      </c>
    </row>
    <row r="193" spans="1:14" x14ac:dyDescent="0.4">
      <c r="B193" s="28" t="s">
        <v>49</v>
      </c>
      <c r="C193" s="28">
        <v>50.754114221894618</v>
      </c>
      <c r="D193" s="28" t="s">
        <v>161</v>
      </c>
      <c r="E193" s="28">
        <v>20.515234786743868</v>
      </c>
      <c r="G193" s="28" t="s">
        <v>104</v>
      </c>
      <c r="H193" s="28">
        <v>0.55372812849994746</v>
      </c>
      <c r="I193" s="28" t="s">
        <v>51</v>
      </c>
      <c r="J193" s="28">
        <v>3.3267341578556153E-2</v>
      </c>
      <c r="K193" s="28" t="s">
        <v>66</v>
      </c>
    </row>
    <row r="195" spans="1:14" x14ac:dyDescent="0.4">
      <c r="A195" s="72" t="s">
        <v>175</v>
      </c>
    </row>
    <row r="196" spans="1:14" x14ac:dyDescent="0.4">
      <c r="A196" s="28" t="s">
        <v>101</v>
      </c>
      <c r="E196" s="28" t="s">
        <v>102</v>
      </c>
      <c r="K196" s="28" t="s">
        <v>95</v>
      </c>
      <c r="L196" s="28">
        <v>4.6014492755653107</v>
      </c>
      <c r="M196" s="28" t="s">
        <v>107</v>
      </c>
      <c r="N196" s="28" t="e">
        <v>#NAME?</v>
      </c>
    </row>
    <row r="197" spans="1:14" x14ac:dyDescent="0.4">
      <c r="A197" s="28" t="s">
        <v>54</v>
      </c>
      <c r="B197" s="28">
        <v>46.014718652417429</v>
      </c>
      <c r="C197" s="28" t="s">
        <v>160</v>
      </c>
      <c r="D197" s="28">
        <v>2.5607005495922777</v>
      </c>
      <c r="E197" s="28" t="s">
        <v>43</v>
      </c>
      <c r="F197" s="28">
        <v>0.72519999999999996</v>
      </c>
      <c r="G197" s="28" t="s">
        <v>44</v>
      </c>
      <c r="H197" s="28">
        <v>0.72520917875751723</v>
      </c>
      <c r="K197" s="28" t="s">
        <v>94</v>
      </c>
      <c r="L197" s="28">
        <v>0.84826832367577221</v>
      </c>
      <c r="M197" s="28" t="s">
        <v>108</v>
      </c>
      <c r="N197" s="28">
        <v>0.84825547344351016</v>
      </c>
    </row>
    <row r="198" spans="1:14" x14ac:dyDescent="0.4">
      <c r="A198" s="28" t="s">
        <v>55</v>
      </c>
      <c r="B198" s="28">
        <v>50.754114221894618</v>
      </c>
      <c r="C198" s="28" t="s">
        <v>161</v>
      </c>
      <c r="D198" s="28">
        <v>20.515234786743868</v>
      </c>
      <c r="E198" s="28" t="s">
        <v>45</v>
      </c>
      <c r="F198" s="28">
        <v>0.27480000000000004</v>
      </c>
      <c r="G198" s="28" t="s">
        <v>46</v>
      </c>
      <c r="H198" s="28">
        <v>0.27479082124248277</v>
      </c>
      <c r="K198" s="28" t="s">
        <v>100</v>
      </c>
      <c r="L198" s="28">
        <v>4.9109074016175054</v>
      </c>
      <c r="M198" s="28" t="s">
        <v>110</v>
      </c>
      <c r="N198" s="28">
        <v>4.9108945513852431</v>
      </c>
    </row>
    <row r="199" spans="1:14" x14ac:dyDescent="0.4">
      <c r="B199" s="28" t="s">
        <v>156</v>
      </c>
      <c r="G199" s="28" t="s">
        <v>63</v>
      </c>
    </row>
    <row r="200" spans="1:14" x14ac:dyDescent="0.4">
      <c r="B200" s="28" t="s">
        <v>103</v>
      </c>
      <c r="G200" s="28" t="s">
        <v>60</v>
      </c>
      <c r="H200" s="28">
        <v>0.55372812819498862</v>
      </c>
    </row>
    <row r="201" spans="1:14" x14ac:dyDescent="0.4">
      <c r="B201" s="28" t="s">
        <v>47</v>
      </c>
      <c r="C201" s="28">
        <v>46.007112392049088</v>
      </c>
      <c r="D201" s="28" t="s">
        <v>160</v>
      </c>
      <c r="E201" s="28">
        <v>2.2229928771917242</v>
      </c>
      <c r="G201" s="28" t="s">
        <v>65</v>
      </c>
      <c r="H201" s="28">
        <v>0.5388101976235774</v>
      </c>
      <c r="I201" s="28" t="s">
        <v>67</v>
      </c>
      <c r="J201" s="28" t="e">
        <v>#NAME?</v>
      </c>
      <c r="L201" s="28" t="s">
        <v>131</v>
      </c>
      <c r="M201" s="28">
        <v>4.062639077941733</v>
      </c>
    </row>
    <row r="202" spans="1:14" x14ac:dyDescent="0.4">
      <c r="B202" s="28" t="s">
        <v>49</v>
      </c>
      <c r="C202" s="28">
        <v>50.396484298486953</v>
      </c>
      <c r="D202" s="28" t="s">
        <v>161</v>
      </c>
      <c r="E202" s="28">
        <v>19.838373511448385</v>
      </c>
      <c r="G202" s="28" t="s">
        <v>104</v>
      </c>
      <c r="H202" s="28">
        <v>0.55372812849994746</v>
      </c>
      <c r="I202" s="28" t="s">
        <v>51</v>
      </c>
      <c r="J202" s="28">
        <v>1.4917930876370056E-2</v>
      </c>
      <c r="K202" s="28" t="s">
        <v>66</v>
      </c>
    </row>
    <row r="203" spans="1:14" x14ac:dyDescent="0.4">
      <c r="G203" s="28" t="s">
        <v>71</v>
      </c>
      <c r="H203" s="28">
        <v>0.58240997281543083</v>
      </c>
      <c r="I203" s="28" t="s">
        <v>52</v>
      </c>
      <c r="J203" s="28">
        <v>4.3599775191853429E-2</v>
      </c>
    </row>
    <row r="205" spans="1:14" x14ac:dyDescent="0.4">
      <c r="A205" s="59" t="s">
        <v>176</v>
      </c>
    </row>
    <row r="206" spans="1:14" x14ac:dyDescent="0.4">
      <c r="A206" s="28" t="s">
        <v>101</v>
      </c>
      <c r="E206" s="28" t="s">
        <v>102</v>
      </c>
      <c r="K206" s="28" t="s">
        <v>95</v>
      </c>
      <c r="L206" s="28">
        <v>4.6014492755653107</v>
      </c>
      <c r="M206" s="28" t="s">
        <v>107</v>
      </c>
      <c r="N206" s="28" t="e">
        <v>#NAME?</v>
      </c>
    </row>
    <row r="207" spans="1:14" x14ac:dyDescent="0.4">
      <c r="A207" s="28" t="s">
        <v>54</v>
      </c>
      <c r="B207" s="28">
        <v>46.007112392049088</v>
      </c>
      <c r="C207" s="28" t="s">
        <v>160</v>
      </c>
      <c r="D207" s="28">
        <v>2.2229928771917242</v>
      </c>
      <c r="E207" s="28" t="s">
        <v>43</v>
      </c>
      <c r="F207" s="28">
        <v>0.72519999999999996</v>
      </c>
      <c r="G207" s="28" t="s">
        <v>44</v>
      </c>
      <c r="H207" s="28">
        <v>0.71468730426799887</v>
      </c>
      <c r="K207" s="28" t="s">
        <v>94</v>
      </c>
      <c r="L207" s="28">
        <v>0.84826832367577221</v>
      </c>
      <c r="M207" s="28" t="s">
        <v>108</v>
      </c>
      <c r="N207" s="28">
        <v>0.86298606533120625</v>
      </c>
    </row>
    <row r="208" spans="1:14" x14ac:dyDescent="0.4">
      <c r="A208" s="28" t="s">
        <v>55</v>
      </c>
      <c r="B208" s="28">
        <v>50.396484298486953</v>
      </c>
      <c r="C208" s="28" t="s">
        <v>161</v>
      </c>
      <c r="D208" s="28">
        <v>19.838373511448385</v>
      </c>
      <c r="E208" s="28" t="s">
        <v>45</v>
      </c>
      <c r="F208" s="28">
        <v>0.27480000000000004</v>
      </c>
      <c r="G208" s="28" t="s">
        <v>46</v>
      </c>
      <c r="H208" s="28">
        <v>0.28531269573200113</v>
      </c>
      <c r="K208" s="28" t="s">
        <v>100</v>
      </c>
      <c r="L208" s="28">
        <v>4.880566113691831</v>
      </c>
      <c r="M208" s="28" t="s">
        <v>110</v>
      </c>
      <c r="N208" s="28">
        <v>4.8952838553472642</v>
      </c>
    </row>
    <row r="209" spans="1:17" x14ac:dyDescent="0.4">
      <c r="B209" s="28" t="s">
        <v>156</v>
      </c>
      <c r="G209" s="28" t="s">
        <v>63</v>
      </c>
      <c r="N209" s="28">
        <v>4.9059660318747103</v>
      </c>
    </row>
    <row r="210" spans="1:17" x14ac:dyDescent="0.4">
      <c r="B210" s="28" t="s">
        <v>103</v>
      </c>
      <c r="G210" s="28" t="s">
        <v>60</v>
      </c>
      <c r="H210" s="28">
        <v>0.57591390524103958</v>
      </c>
      <c r="N210" s="28">
        <v>4.9025984020161957</v>
      </c>
    </row>
    <row r="211" spans="1:17" x14ac:dyDescent="0.4">
      <c r="B211" s="28" t="s">
        <v>47</v>
      </c>
      <c r="C211" s="28">
        <v>46.007112392049088</v>
      </c>
      <c r="D211" s="28" t="s">
        <v>160</v>
      </c>
      <c r="E211" s="28">
        <v>2.2229928771917242</v>
      </c>
      <c r="G211" s="28" t="s">
        <v>65</v>
      </c>
      <c r="H211" s="28">
        <v>0.56915148554925254</v>
      </c>
      <c r="I211" s="28" t="s">
        <v>67</v>
      </c>
      <c r="J211" s="28" t="e">
        <v>#NAME?</v>
      </c>
      <c r="L211" s="28" t="s">
        <v>131</v>
      </c>
      <c r="M211" s="28">
        <v>4.0322977900160577</v>
      </c>
    </row>
    <row r="212" spans="1:17" x14ac:dyDescent="0.4">
      <c r="B212" s="28" t="s">
        <v>49</v>
      </c>
      <c r="C212" s="28">
        <v>50.396484298486953</v>
      </c>
      <c r="D212" s="28" t="s">
        <v>161</v>
      </c>
      <c r="E212" s="28">
        <v>19.838373511448385</v>
      </c>
      <c r="G212" s="28" t="s">
        <v>104</v>
      </c>
      <c r="H212" s="28">
        <v>0.57631084528756715</v>
      </c>
      <c r="I212" s="28" t="s">
        <v>51</v>
      </c>
      <c r="J212" s="28">
        <v>7.1593597383146079E-3</v>
      </c>
      <c r="K212" s="28" t="s">
        <v>66</v>
      </c>
    </row>
    <row r="213" spans="1:17" x14ac:dyDescent="0.4">
      <c r="G213" s="28" t="s">
        <v>71</v>
      </c>
      <c r="H213" s="28">
        <v>0.58240997281543083</v>
      </c>
      <c r="I213" s="28" t="s">
        <v>52</v>
      </c>
      <c r="J213" s="28">
        <v>1.3258487266178287E-2</v>
      </c>
    </row>
    <row r="215" spans="1:17" x14ac:dyDescent="0.4">
      <c r="A215" s="59" t="s">
        <v>177</v>
      </c>
    </row>
    <row r="216" spans="1:17" x14ac:dyDescent="0.4">
      <c r="A216" s="28" t="s">
        <v>101</v>
      </c>
      <c r="E216" s="28" t="s">
        <v>102</v>
      </c>
      <c r="K216" s="28" t="s">
        <v>95</v>
      </c>
      <c r="L216" s="28">
        <v>4.6014492755653107</v>
      </c>
      <c r="M216" s="28" t="s">
        <v>107</v>
      </c>
      <c r="N216" s="28" t="e">
        <v>#NAME?</v>
      </c>
    </row>
    <row r="217" spans="1:17" x14ac:dyDescent="0.4">
      <c r="A217" s="28" t="s">
        <v>54</v>
      </c>
      <c r="B217" s="28">
        <v>46.007112392049088</v>
      </c>
      <c r="C217" s="28" t="s">
        <v>160</v>
      </c>
      <c r="D217" s="28">
        <v>2.2229928771917242</v>
      </c>
      <c r="E217" s="28" t="s">
        <v>43</v>
      </c>
      <c r="F217" s="28">
        <v>0.71079999999999999</v>
      </c>
      <c r="G217" s="28" t="s">
        <v>44</v>
      </c>
      <c r="H217" s="28">
        <v>0.71082083402285956</v>
      </c>
      <c r="K217" s="28" t="s">
        <v>94</v>
      </c>
      <c r="L217" s="28">
        <v>0.86768559005000179</v>
      </c>
      <c r="M217" s="28" t="s">
        <v>108</v>
      </c>
      <c r="N217" s="28">
        <v>0.86765856048607115</v>
      </c>
      <c r="P217" s="28" t="s">
        <v>154</v>
      </c>
    </row>
    <row r="218" spans="1:17" x14ac:dyDescent="0.4">
      <c r="A218" s="28" t="s">
        <v>55</v>
      </c>
      <c r="B218" s="28">
        <v>50.396484298486953</v>
      </c>
      <c r="C218" s="28" t="s">
        <v>161</v>
      </c>
      <c r="D218" s="28">
        <v>19.838373511448385</v>
      </c>
      <c r="E218" s="28" t="s">
        <v>45</v>
      </c>
      <c r="F218" s="28">
        <v>0.28920000000000001</v>
      </c>
      <c r="G218" s="28" t="s">
        <v>46</v>
      </c>
      <c r="H218" s="28">
        <v>0.28917916597714044</v>
      </c>
      <c r="K218" s="28" t="s">
        <v>100</v>
      </c>
      <c r="L218" s="28">
        <v>4.9059930614386404</v>
      </c>
      <c r="M218" s="28" t="s">
        <v>110</v>
      </c>
      <c r="N218" s="28">
        <v>4.9059660318747103</v>
      </c>
      <c r="P218" s="28" t="s">
        <v>155</v>
      </c>
      <c r="Q218" s="28">
        <v>4.038307471388638</v>
      </c>
    </row>
    <row r="219" spans="1:17" x14ac:dyDescent="0.4">
      <c r="B219" s="28" t="s">
        <v>156</v>
      </c>
      <c r="G219" s="28" t="s">
        <v>63</v>
      </c>
      <c r="P219" s="28" t="s">
        <v>157</v>
      </c>
      <c r="Q219" s="28">
        <v>4.9059660318747094</v>
      </c>
    </row>
    <row r="220" spans="1:17" x14ac:dyDescent="0.4">
      <c r="B220" s="28" t="s">
        <v>103</v>
      </c>
      <c r="G220" s="28" t="s">
        <v>60</v>
      </c>
      <c r="H220" s="28">
        <v>0.5697605552090873</v>
      </c>
    </row>
    <row r="221" spans="1:17" x14ac:dyDescent="0.4">
      <c r="B221" s="28" t="s">
        <v>47</v>
      </c>
      <c r="C221" s="28">
        <v>46.007112392049088</v>
      </c>
      <c r="D221" s="28" t="s">
        <v>160</v>
      </c>
      <c r="E221" s="28">
        <v>2.2229928771917242</v>
      </c>
      <c r="G221" s="28" t="s">
        <v>65</v>
      </c>
      <c r="H221" s="28">
        <v>0.5631418041766717</v>
      </c>
      <c r="I221" s="28" t="s">
        <v>67</v>
      </c>
      <c r="J221" s="28" t="e">
        <v>#NAME?</v>
      </c>
      <c r="L221" s="28" t="s">
        <v>131</v>
      </c>
      <c r="M221" s="28">
        <v>4.0383074713886389</v>
      </c>
    </row>
    <row r="222" spans="1:17" x14ac:dyDescent="0.4">
      <c r="B222" s="28" t="s">
        <v>49</v>
      </c>
      <c r="C222" s="28">
        <v>50.396484298486953</v>
      </c>
      <c r="D222" s="28" t="s">
        <v>161</v>
      </c>
      <c r="E222" s="28">
        <v>19.838373511448385</v>
      </c>
      <c r="G222" s="28" t="s">
        <v>104</v>
      </c>
      <c r="H222" s="28">
        <v>0.56976055673226811</v>
      </c>
      <c r="I222" s="28" t="s">
        <v>51</v>
      </c>
      <c r="J222" s="28">
        <v>6.6187525555964077E-3</v>
      </c>
      <c r="K222" s="28" t="s">
        <v>66</v>
      </c>
    </row>
    <row r="223" spans="1:17" x14ac:dyDescent="0.4">
      <c r="G223" s="28" t="s">
        <v>71</v>
      </c>
      <c r="H223" s="28">
        <v>0.58240997281543083</v>
      </c>
      <c r="I223" s="28" t="s">
        <v>52</v>
      </c>
      <c r="J223" s="28">
        <v>1.9268168638759131E-2</v>
      </c>
    </row>
    <row r="225" spans="1:14" x14ac:dyDescent="0.4">
      <c r="A225" s="59" t="s">
        <v>178</v>
      </c>
    </row>
    <row r="226" spans="1:14" x14ac:dyDescent="0.4">
      <c r="A226" s="28" t="s">
        <v>101</v>
      </c>
      <c r="E226" s="28" t="s">
        <v>102</v>
      </c>
      <c r="K226" s="28" t="s">
        <v>95</v>
      </c>
      <c r="L226" s="28">
        <v>4.6014492755653107</v>
      </c>
      <c r="M226" s="28" t="s">
        <v>107</v>
      </c>
      <c r="N226" s="28" t="e">
        <v>#NAME?</v>
      </c>
    </row>
    <row r="227" spans="1:14" x14ac:dyDescent="0.4">
      <c r="A227" s="28" t="s">
        <v>54</v>
      </c>
      <c r="B227" s="28">
        <v>46.007112392049088</v>
      </c>
      <c r="C227" s="28" t="s">
        <v>160</v>
      </c>
      <c r="D227" s="28">
        <v>2.2229928771917242</v>
      </c>
      <c r="E227" s="28" t="s">
        <v>43</v>
      </c>
      <c r="F227" s="28">
        <v>0.71079999999999999</v>
      </c>
      <c r="G227" s="28" t="s">
        <v>44</v>
      </c>
      <c r="H227" s="28">
        <v>0.71082083402285956</v>
      </c>
      <c r="K227" s="28" t="s">
        <v>94</v>
      </c>
      <c r="L227" s="28">
        <v>0.86768559005000179</v>
      </c>
      <c r="M227" s="28" t="s">
        <v>108</v>
      </c>
      <c r="N227" s="28">
        <v>0.86765856048607115</v>
      </c>
    </row>
    <row r="228" spans="1:14" x14ac:dyDescent="0.4">
      <c r="A228" s="28" t="s">
        <v>55</v>
      </c>
      <c r="B228" s="28">
        <v>50.396484298486953</v>
      </c>
      <c r="C228" s="28" t="s">
        <v>161</v>
      </c>
      <c r="D228" s="28">
        <v>19.838373511448385</v>
      </c>
      <c r="E228" s="28" t="s">
        <v>45</v>
      </c>
      <c r="F228" s="28">
        <v>0.28920000000000001</v>
      </c>
      <c r="G228" s="28" t="s">
        <v>46</v>
      </c>
      <c r="H228" s="28">
        <v>0.28917916597714044</v>
      </c>
      <c r="K228" s="28" t="s">
        <v>100</v>
      </c>
      <c r="L228" s="28">
        <v>4.902625431580125</v>
      </c>
      <c r="M228" s="28" t="s">
        <v>110</v>
      </c>
      <c r="N228" s="28">
        <v>4.9025984020161957</v>
      </c>
    </row>
    <row r="229" spans="1:14" x14ac:dyDescent="0.4">
      <c r="B229" s="28" t="s">
        <v>156</v>
      </c>
      <c r="G229" s="28" t="s">
        <v>63</v>
      </c>
    </row>
    <row r="230" spans="1:14" x14ac:dyDescent="0.4">
      <c r="B230" s="28" t="s">
        <v>103</v>
      </c>
      <c r="G230" s="28" t="s">
        <v>60</v>
      </c>
      <c r="H230" s="28">
        <v>0.5697605552090873</v>
      </c>
    </row>
    <row r="231" spans="1:14" x14ac:dyDescent="0.4">
      <c r="B231" s="28" t="s">
        <v>47</v>
      </c>
      <c r="C231" s="28">
        <v>46.003535033991582</v>
      </c>
      <c r="D231" s="28" t="s">
        <v>160</v>
      </c>
      <c r="E231" s="28">
        <v>2.0877619006168291</v>
      </c>
      <c r="G231" s="28" t="s">
        <v>65</v>
      </c>
      <c r="H231" s="28">
        <v>0.56650943403518683</v>
      </c>
      <c r="I231" s="28" t="s">
        <v>67</v>
      </c>
      <c r="J231" s="28" t="e">
        <v>#NAME?</v>
      </c>
      <c r="L231" s="28" t="s">
        <v>131</v>
      </c>
      <c r="M231" s="28">
        <v>4.0349398415301234</v>
      </c>
    </row>
    <row r="232" spans="1:14" x14ac:dyDescent="0.4">
      <c r="B232" s="28" t="s">
        <v>49</v>
      </c>
      <c r="C232" s="28">
        <v>50.186718844318804</v>
      </c>
      <c r="D232" s="28" t="s">
        <v>161</v>
      </c>
      <c r="E232" s="28">
        <v>19.402733143322699</v>
      </c>
      <c r="G232" s="28" t="s">
        <v>104</v>
      </c>
      <c r="H232" s="28">
        <v>0.56976055673226811</v>
      </c>
      <c r="I232" s="28" t="s">
        <v>51</v>
      </c>
      <c r="J232" s="28">
        <v>3.2511226970812768E-3</v>
      </c>
      <c r="K232" s="28" t="s">
        <v>66</v>
      </c>
    </row>
    <row r="233" spans="1:14" x14ac:dyDescent="0.4">
      <c r="G233" s="28" t="s">
        <v>71</v>
      </c>
      <c r="H233" s="28">
        <v>0.58240997281543083</v>
      </c>
      <c r="I233" s="28" t="s">
        <v>52</v>
      </c>
      <c r="J233" s="28">
        <v>1.5900538780244E-2</v>
      </c>
    </row>
    <row r="234" spans="1:14" x14ac:dyDescent="0.4">
      <c r="A234" s="59" t="s">
        <v>180</v>
      </c>
    </row>
    <row r="235" spans="1:14" x14ac:dyDescent="0.4">
      <c r="A235" s="28" t="s">
        <v>101</v>
      </c>
      <c r="E235" s="28" t="s">
        <v>102</v>
      </c>
      <c r="K235" s="28" t="s">
        <v>95</v>
      </c>
      <c r="L235" s="28">
        <v>4.6014492755653107</v>
      </c>
      <c r="M235" s="28" t="s">
        <v>107</v>
      </c>
      <c r="N235" s="28" t="e">
        <v>#NAME?</v>
      </c>
    </row>
    <row r="236" spans="1:14" x14ac:dyDescent="0.4">
      <c r="A236" s="28" t="s">
        <v>54</v>
      </c>
      <c r="B236" s="28">
        <v>46.003535033991582</v>
      </c>
      <c r="C236" s="28" t="s">
        <v>160</v>
      </c>
      <c r="D236" s="28">
        <v>2.0877619006168291</v>
      </c>
      <c r="E236" s="28" t="s">
        <v>43</v>
      </c>
      <c r="F236" s="28">
        <v>0.71079999999999999</v>
      </c>
      <c r="G236" s="28" t="s">
        <v>44</v>
      </c>
      <c r="H236" s="28">
        <v>0.70505631056662688</v>
      </c>
      <c r="K236" s="28" t="s">
        <v>94</v>
      </c>
      <c r="L236" s="28">
        <v>0.86768559005000179</v>
      </c>
      <c r="M236" s="28" t="s">
        <v>108</v>
      </c>
      <c r="N236" s="28">
        <v>0.87513731561369501</v>
      </c>
    </row>
    <row r="237" spans="1:14" x14ac:dyDescent="0.4">
      <c r="A237" s="28" t="s">
        <v>55</v>
      </c>
      <c r="B237" s="28">
        <v>50.186718844318804</v>
      </c>
      <c r="C237" s="28" t="s">
        <v>161</v>
      </c>
      <c r="D237" s="28">
        <v>19.402733143322699</v>
      </c>
      <c r="E237" s="28" t="s">
        <v>45</v>
      </c>
      <c r="F237" s="28">
        <v>0.28920000000000001</v>
      </c>
      <c r="G237" s="28" t="s">
        <v>46</v>
      </c>
      <c r="H237" s="28">
        <v>0.29494368943337312</v>
      </c>
      <c r="K237" s="28" t="s">
        <v>100</v>
      </c>
      <c r="L237" s="28">
        <v>4.8926488494714482</v>
      </c>
      <c r="M237" s="28" t="s">
        <v>110</v>
      </c>
      <c r="N237" s="28">
        <v>4.9001005750351414</v>
      </c>
    </row>
    <row r="238" spans="1:14" x14ac:dyDescent="0.4">
      <c r="B238" s="28" t="s">
        <v>156</v>
      </c>
      <c r="G238" s="28" t="s">
        <v>63</v>
      </c>
      <c r="N238" s="28">
        <v>4.9059979386214243</v>
      </c>
    </row>
    <row r="239" spans="1:14" x14ac:dyDescent="0.4">
      <c r="B239" s="28" t="s">
        <v>103</v>
      </c>
      <c r="G239" s="28" t="s">
        <v>60</v>
      </c>
      <c r="H239" s="28">
        <v>0.5780378380027078</v>
      </c>
      <c r="N239" s="28">
        <v>4.9055578605137251</v>
      </c>
    </row>
    <row r="240" spans="1:14" x14ac:dyDescent="0.4">
      <c r="B240" s="28" t="s">
        <v>47</v>
      </c>
      <c r="C240" s="28">
        <v>46.003535033991582</v>
      </c>
      <c r="D240" s="28" t="s">
        <v>160</v>
      </c>
      <c r="E240" s="28">
        <v>2.0877619006168291</v>
      </c>
      <c r="G240" s="28" t="s">
        <v>65</v>
      </c>
      <c r="H240" s="28">
        <v>0.57648601614386419</v>
      </c>
      <c r="I240" s="28" t="s">
        <v>67</v>
      </c>
      <c r="J240" s="28" t="e">
        <v>#NAME?</v>
      </c>
      <c r="L240" s="28" t="s">
        <v>131</v>
      </c>
      <c r="M240" s="28">
        <v>4.0249632594214466</v>
      </c>
    </row>
    <row r="241" spans="1:14" x14ac:dyDescent="0.4">
      <c r="B241" s="28" t="s">
        <v>49</v>
      </c>
      <c r="C241" s="28">
        <v>50.186718844318804</v>
      </c>
      <c r="D241" s="28" t="s">
        <v>161</v>
      </c>
      <c r="E241" s="28">
        <v>19.402733143322699</v>
      </c>
      <c r="G241" s="28" t="s">
        <v>104</v>
      </c>
      <c r="H241" s="28">
        <v>0.57815315506170695</v>
      </c>
      <c r="I241" s="28" t="s">
        <v>51</v>
      </c>
      <c r="J241" s="28">
        <v>1.6671389178427587E-3</v>
      </c>
      <c r="K241" s="28" t="s">
        <v>66</v>
      </c>
    </row>
    <row r="242" spans="1:14" x14ac:dyDescent="0.4">
      <c r="G242" s="28" t="s">
        <v>71</v>
      </c>
      <c r="H242" s="28">
        <v>0.58240997281543083</v>
      </c>
      <c r="I242" s="28" t="s">
        <v>52</v>
      </c>
      <c r="J242" s="28">
        <v>5.9239566715666436E-3</v>
      </c>
    </row>
    <row r="243" spans="1:14" x14ac:dyDescent="0.4">
      <c r="A243" s="59" t="s">
        <v>181</v>
      </c>
    </row>
    <row r="244" spans="1:14" x14ac:dyDescent="0.4">
      <c r="A244" s="28" t="s">
        <v>101</v>
      </c>
      <c r="E244" s="28" t="s">
        <v>102</v>
      </c>
      <c r="K244" s="28" t="s">
        <v>95</v>
      </c>
      <c r="L244" s="28">
        <v>4.6014492755653107</v>
      </c>
      <c r="M244" s="28" t="s">
        <v>107</v>
      </c>
      <c r="N244" s="28" t="e">
        <v>#NAME?</v>
      </c>
    </row>
    <row r="245" spans="1:14" x14ac:dyDescent="0.4">
      <c r="A245" s="28" t="s">
        <v>54</v>
      </c>
      <c r="B245" s="28">
        <v>46.003535033991582</v>
      </c>
      <c r="C245" s="28" t="s">
        <v>160</v>
      </c>
      <c r="D245" s="28">
        <v>2.0877619006168291</v>
      </c>
      <c r="E245" s="28" t="s">
        <v>43</v>
      </c>
      <c r="F245" s="28">
        <v>0.70289999999999997</v>
      </c>
      <c r="G245" s="28" t="s">
        <v>44</v>
      </c>
      <c r="H245" s="28">
        <v>0.70290394608304219</v>
      </c>
      <c r="K245" s="28" t="s">
        <v>94</v>
      </c>
      <c r="L245" s="28">
        <v>0.87771701942554925</v>
      </c>
      <c r="M245" s="28" t="s">
        <v>108</v>
      </c>
      <c r="N245" s="28">
        <v>0.8777121169270069</v>
      </c>
    </row>
    <row r="246" spans="1:14" x14ac:dyDescent="0.4">
      <c r="A246" s="28" t="s">
        <v>55</v>
      </c>
      <c r="B246" s="28">
        <v>50.186718844318804</v>
      </c>
      <c r="C246" s="28" t="s">
        <v>161</v>
      </c>
      <c r="D246" s="28">
        <v>19.402733143322699</v>
      </c>
      <c r="E246" s="28" t="s">
        <v>45</v>
      </c>
      <c r="F246" s="28">
        <v>0.29710000000000003</v>
      </c>
      <c r="G246" s="28" t="s">
        <v>46</v>
      </c>
      <c r="H246" s="28">
        <v>0.29709605391695781</v>
      </c>
      <c r="K246" s="28" t="s">
        <v>100</v>
      </c>
      <c r="L246" s="28">
        <v>4.9060028411199665</v>
      </c>
      <c r="M246" s="28" t="s">
        <v>110</v>
      </c>
      <c r="N246" s="28">
        <v>4.9059979386214243</v>
      </c>
    </row>
    <row r="247" spans="1:14" x14ac:dyDescent="0.4">
      <c r="B247" s="28" t="s">
        <v>156</v>
      </c>
      <c r="G247" s="28" t="s">
        <v>63</v>
      </c>
    </row>
    <row r="248" spans="1:14" x14ac:dyDescent="0.4">
      <c r="B248" s="28" t="s">
        <v>103</v>
      </c>
      <c r="G248" s="28" t="s">
        <v>60</v>
      </c>
      <c r="H248" s="28">
        <v>0.57467240708674816</v>
      </c>
    </row>
    <row r="249" spans="1:14" x14ac:dyDescent="0.4">
      <c r="B249" s="28" t="s">
        <v>47</v>
      </c>
      <c r="C249" s="28">
        <v>46.003535033991582</v>
      </c>
      <c r="D249" s="28" t="s">
        <v>160</v>
      </c>
      <c r="E249" s="28">
        <v>2.0877619006168291</v>
      </c>
      <c r="G249" s="28" t="s">
        <v>65</v>
      </c>
      <c r="H249" s="28">
        <v>0.57316345387089263</v>
      </c>
      <c r="I249" s="28" t="s">
        <v>67</v>
      </c>
      <c r="J249" s="28" t="e">
        <v>#NAME?</v>
      </c>
      <c r="L249" s="28" t="s">
        <v>131</v>
      </c>
      <c r="M249" s="28">
        <v>4.0282858216944177</v>
      </c>
    </row>
    <row r="250" spans="1:14" x14ac:dyDescent="0.4">
      <c r="B250" s="28" t="s">
        <v>49</v>
      </c>
      <c r="C250" s="28">
        <v>50.186718844318804</v>
      </c>
      <c r="D250" s="28" t="s">
        <v>161</v>
      </c>
      <c r="E250" s="28">
        <v>19.402733143322699</v>
      </c>
      <c r="G250" s="28" t="s">
        <v>104</v>
      </c>
      <c r="H250" s="28">
        <v>0.57467240714053569</v>
      </c>
      <c r="I250" s="28" t="s">
        <v>51</v>
      </c>
      <c r="J250" s="28">
        <v>1.5089532696430652E-3</v>
      </c>
      <c r="K250" s="28" t="s">
        <v>66</v>
      </c>
    </row>
    <row r="251" spans="1:14" x14ac:dyDescent="0.4">
      <c r="G251" s="28" t="s">
        <v>71</v>
      </c>
      <c r="H251" s="28">
        <v>0.58240997281543083</v>
      </c>
      <c r="I251" s="28" t="s">
        <v>52</v>
      </c>
      <c r="J251" s="28">
        <v>9.2465189445382068E-3</v>
      </c>
    </row>
    <row r="253" spans="1:14" x14ac:dyDescent="0.4">
      <c r="A253" s="59" t="s">
        <v>182</v>
      </c>
    </row>
    <row r="254" spans="1:14" x14ac:dyDescent="0.4">
      <c r="A254" s="28" t="s">
        <v>101</v>
      </c>
      <c r="E254" s="28" t="s">
        <v>102</v>
      </c>
      <c r="K254" s="28" t="s">
        <v>95</v>
      </c>
      <c r="L254" s="28">
        <v>4.6014492755653107</v>
      </c>
      <c r="M254" s="28" t="s">
        <v>107</v>
      </c>
      <c r="N254" s="28" t="e">
        <v>#NAME?</v>
      </c>
    </row>
    <row r="255" spans="1:14" x14ac:dyDescent="0.4">
      <c r="A255" s="28" t="s">
        <v>54</v>
      </c>
      <c r="B255" s="28">
        <v>46.003535033991582</v>
      </c>
      <c r="C255" s="28" t="s">
        <v>160</v>
      </c>
      <c r="D255" s="28">
        <v>2.0877619006168291</v>
      </c>
      <c r="E255" s="28" t="s">
        <v>43</v>
      </c>
      <c r="F255" s="28">
        <v>0.70289999999999997</v>
      </c>
      <c r="G255" s="28" t="s">
        <v>44</v>
      </c>
      <c r="H255" s="28">
        <v>0.70290394608304219</v>
      </c>
      <c r="K255" s="28" t="s">
        <v>94</v>
      </c>
      <c r="L255" s="28">
        <v>0.87771701942554925</v>
      </c>
      <c r="M255" s="28" t="s">
        <v>108</v>
      </c>
      <c r="N255" s="28">
        <v>0.8777121169270069</v>
      </c>
    </row>
    <row r="256" spans="1:14" x14ac:dyDescent="0.4">
      <c r="A256" s="28" t="s">
        <v>55</v>
      </c>
      <c r="B256" s="28">
        <v>50.186718844318804</v>
      </c>
      <c r="C256" s="28" t="s">
        <v>161</v>
      </c>
      <c r="D256" s="28">
        <v>19.402733143322699</v>
      </c>
      <c r="E256" s="28" t="s">
        <v>45</v>
      </c>
      <c r="F256" s="28">
        <v>0.29710000000000003</v>
      </c>
      <c r="G256" s="28" t="s">
        <v>46</v>
      </c>
      <c r="H256" s="28">
        <v>0.29709605391695781</v>
      </c>
      <c r="K256" s="28" t="s">
        <v>100</v>
      </c>
      <c r="L256" s="28">
        <v>4.9055627630122673</v>
      </c>
      <c r="M256" s="28" t="s">
        <v>110</v>
      </c>
      <c r="N256" s="28">
        <v>4.9055578605137251</v>
      </c>
    </row>
    <row r="257" spans="1:14" x14ac:dyDescent="0.4">
      <c r="B257" s="28" t="s">
        <v>156</v>
      </c>
      <c r="G257" s="28" t="s">
        <v>63</v>
      </c>
    </row>
    <row r="258" spans="1:14" x14ac:dyDescent="0.4">
      <c r="B258" s="28" t="s">
        <v>103</v>
      </c>
      <c r="G258" s="28" t="s">
        <v>60</v>
      </c>
      <c r="H258" s="28">
        <v>0.57467240708674816</v>
      </c>
    </row>
    <row r="259" spans="1:14" x14ac:dyDescent="0.4">
      <c r="B259" s="28" t="s">
        <v>47</v>
      </c>
      <c r="C259" s="28">
        <v>46.000587316624916</v>
      </c>
      <c r="D259" s="28" t="s">
        <v>160</v>
      </c>
      <c r="E259" s="28">
        <v>2.0315683264557705</v>
      </c>
      <c r="G259" s="28" t="s">
        <v>65</v>
      </c>
      <c r="H259" s="28">
        <v>0.57360353197859237</v>
      </c>
      <c r="I259" s="28" t="s">
        <v>67</v>
      </c>
      <c r="J259" s="28" t="e">
        <v>#NAME?</v>
      </c>
      <c r="L259" s="28" t="s">
        <v>131</v>
      </c>
      <c r="M259" s="28">
        <v>4.0278457435867185</v>
      </c>
    </row>
    <row r="260" spans="1:14" x14ac:dyDescent="0.4">
      <c r="B260" s="28" t="s">
        <v>49</v>
      </c>
      <c r="C260" s="28">
        <v>50.082460340230746</v>
      </c>
      <c r="D260" s="28" t="s">
        <v>161</v>
      </c>
      <c r="E260" s="28">
        <v>19.171288666312915</v>
      </c>
      <c r="G260" s="28" t="s">
        <v>104</v>
      </c>
      <c r="H260" s="28">
        <v>0.57467240714053569</v>
      </c>
      <c r="I260" s="28" t="s">
        <v>51</v>
      </c>
      <c r="J260" s="28">
        <v>1.0688751619433168E-3</v>
      </c>
      <c r="K260" s="28" t="s">
        <v>66</v>
      </c>
    </row>
    <row r="261" spans="1:14" x14ac:dyDescent="0.4">
      <c r="G261" s="28" t="s">
        <v>71</v>
      </c>
      <c r="H261" s="28">
        <v>0.58240997281543083</v>
      </c>
      <c r="I261" s="28" t="s">
        <v>52</v>
      </c>
      <c r="J261" s="28">
        <v>8.8064408368384584E-3</v>
      </c>
    </row>
    <row r="263" spans="1:14" x14ac:dyDescent="0.4">
      <c r="A263" s="59" t="s">
        <v>183</v>
      </c>
    </row>
    <row r="264" spans="1:14" x14ac:dyDescent="0.4">
      <c r="A264" s="28" t="s">
        <v>101</v>
      </c>
      <c r="E264" s="28" t="s">
        <v>102</v>
      </c>
      <c r="K264" s="28" t="s">
        <v>95</v>
      </c>
      <c r="L264" s="28">
        <v>4.6014492755653107</v>
      </c>
      <c r="M264" s="28" t="s">
        <v>107</v>
      </c>
      <c r="N264" s="28" t="e">
        <v>#NAME?</v>
      </c>
    </row>
    <row r="265" spans="1:14" x14ac:dyDescent="0.4">
      <c r="A265" s="28" t="s">
        <v>54</v>
      </c>
      <c r="B265" s="28">
        <v>46.000587316624916</v>
      </c>
      <c r="C265" s="28" t="s">
        <v>160</v>
      </c>
      <c r="D265" s="28">
        <v>2.0315683264557705</v>
      </c>
      <c r="E265" s="28" t="s">
        <v>43</v>
      </c>
      <c r="F265" s="28">
        <v>0.70289999999999997</v>
      </c>
      <c r="G265" s="28" t="s">
        <v>44</v>
      </c>
      <c r="H265" s="28">
        <v>0.70008213196057101</v>
      </c>
      <c r="K265" s="28" t="s">
        <v>94</v>
      </c>
      <c r="L265" s="28">
        <v>0.87771701942554925</v>
      </c>
      <c r="M265" s="28" t="s">
        <v>108</v>
      </c>
      <c r="N265" s="28">
        <v>0.88121785653617479</v>
      </c>
    </row>
    <row r="266" spans="1:14" x14ac:dyDescent="0.4">
      <c r="A266" s="28" t="s">
        <v>55</v>
      </c>
      <c r="B266" s="28">
        <v>50.082460340230746</v>
      </c>
      <c r="C266" s="28" t="s">
        <v>161</v>
      </c>
      <c r="D266" s="28">
        <v>19.171288666312915</v>
      </c>
      <c r="E266" s="28" t="s">
        <v>45</v>
      </c>
      <c r="F266" s="28">
        <v>0.29710000000000003</v>
      </c>
      <c r="G266" s="28" t="s">
        <v>46</v>
      </c>
      <c r="H266" s="28">
        <v>0.29991786803942899</v>
      </c>
      <c r="K266" s="28" t="s">
        <v>100</v>
      </c>
      <c r="L266" s="28">
        <v>4.9019380399776216</v>
      </c>
      <c r="M266" s="28" t="s">
        <v>110</v>
      </c>
      <c r="N266" s="28">
        <v>4.9054388770882476</v>
      </c>
    </row>
    <row r="267" spans="1:14" x14ac:dyDescent="0.4">
      <c r="B267" s="28" t="s">
        <v>156</v>
      </c>
      <c r="G267" s="28" t="s">
        <v>63</v>
      </c>
      <c r="N267" s="28">
        <v>4.9083612163757273</v>
      </c>
    </row>
    <row r="268" spans="1:14" x14ac:dyDescent="0.4">
      <c r="B268" s="28" t="s">
        <v>103</v>
      </c>
      <c r="G268" s="28" t="s">
        <v>60</v>
      </c>
      <c r="H268" s="28">
        <v>0.57795444670077301</v>
      </c>
    </row>
    <row r="269" spans="1:14" x14ac:dyDescent="0.4">
      <c r="B269" s="28" t="s">
        <v>47</v>
      </c>
      <c r="C269" s="28">
        <v>46.000587316624916</v>
      </c>
      <c r="D269" s="28" t="s">
        <v>160</v>
      </c>
      <c r="E269" s="28">
        <v>2.0315683264557705</v>
      </c>
      <c r="G269" s="28" t="s">
        <v>65</v>
      </c>
      <c r="H269" s="28">
        <v>0.57722825501323816</v>
      </c>
      <c r="I269" s="28" t="s">
        <v>67</v>
      </c>
      <c r="J269" s="28" t="e">
        <v>#NAME?</v>
      </c>
      <c r="L269" s="28" t="s">
        <v>131</v>
      </c>
      <c r="M269" s="28">
        <v>4.0242210205520728</v>
      </c>
    </row>
    <row r="270" spans="1:14" x14ac:dyDescent="0.4">
      <c r="B270" s="28" t="s">
        <v>49</v>
      </c>
      <c r="C270" s="28">
        <v>50.082460340230746</v>
      </c>
      <c r="D270" s="28" t="s">
        <v>161</v>
      </c>
      <c r="E270" s="28">
        <v>19.171288666312915</v>
      </c>
      <c r="G270" s="28" t="s">
        <v>104</v>
      </c>
      <c r="H270" s="28">
        <v>0.5779818246648738</v>
      </c>
      <c r="I270" s="28" t="s">
        <v>51</v>
      </c>
      <c r="J270" s="28">
        <v>7.5356965163564382E-4</v>
      </c>
      <c r="K270" s="28" t="s">
        <v>66</v>
      </c>
    </row>
    <row r="271" spans="1:14" x14ac:dyDescent="0.4">
      <c r="G271" s="28" t="s">
        <v>71</v>
      </c>
      <c r="H271" s="28">
        <v>0.58240997281543083</v>
      </c>
      <c r="I271" s="28" t="s">
        <v>52</v>
      </c>
      <c r="J271" s="28">
        <v>5.1817178021926757E-3</v>
      </c>
    </row>
    <row r="273" spans="1:14" x14ac:dyDescent="0.4">
      <c r="A273" s="59" t="s">
        <v>184</v>
      </c>
    </row>
    <row r="274" spans="1:14" x14ac:dyDescent="0.4">
      <c r="A274" s="28" t="s">
        <v>101</v>
      </c>
      <c r="E274" s="28" t="s">
        <v>102</v>
      </c>
      <c r="K274" s="28" t="s">
        <v>95</v>
      </c>
      <c r="L274" s="28">
        <v>4.6014492755653107</v>
      </c>
      <c r="M274" s="28" t="s">
        <v>107</v>
      </c>
      <c r="N274" s="28" t="e">
        <v>#NAME?</v>
      </c>
    </row>
    <row r="275" spans="1:14" x14ac:dyDescent="0.4">
      <c r="A275" s="28" t="s">
        <v>54</v>
      </c>
      <c r="B275" s="28">
        <v>46.000587316624916</v>
      </c>
      <c r="C275" s="28" t="s">
        <v>160</v>
      </c>
      <c r="D275" s="28">
        <v>2.0315683264557705</v>
      </c>
      <c r="E275" s="28" t="s">
        <v>43</v>
      </c>
      <c r="F275" s="28">
        <v>0.69901000000000002</v>
      </c>
      <c r="G275" s="28" t="s">
        <v>44</v>
      </c>
      <c r="H275" s="28">
        <v>0.69901152478351714</v>
      </c>
      <c r="K275" s="28" t="s">
        <v>94</v>
      </c>
      <c r="L275" s="28">
        <v>0.8824977032074508</v>
      </c>
      <c r="M275" s="28" t="s">
        <v>108</v>
      </c>
      <c r="N275" s="28">
        <v>0.88249584968436023</v>
      </c>
    </row>
    <row r="276" spans="1:14" x14ac:dyDescent="0.4">
      <c r="A276" s="28" t="s">
        <v>55</v>
      </c>
      <c r="B276" s="28">
        <v>50.082460340230746</v>
      </c>
      <c r="C276" s="28" t="s">
        <v>161</v>
      </c>
      <c r="D276" s="28">
        <v>19.171288666312915</v>
      </c>
      <c r="E276" s="28" t="s">
        <v>45</v>
      </c>
      <c r="F276" s="28">
        <v>0.30098999999999998</v>
      </c>
      <c r="G276" s="28" t="s">
        <v>46</v>
      </c>
      <c r="H276" s="28">
        <v>0.30098847521648286</v>
      </c>
      <c r="K276" s="28" t="s">
        <v>100</v>
      </c>
      <c r="L276" s="28">
        <v>4.9083630698988188</v>
      </c>
      <c r="M276" s="28" t="s">
        <v>110</v>
      </c>
      <c r="N276" s="28">
        <v>4.9083612163757273</v>
      </c>
    </row>
    <row r="277" spans="1:14" x14ac:dyDescent="0.4">
      <c r="B277" s="28" t="s">
        <v>156</v>
      </c>
      <c r="G277" s="28" t="s">
        <v>63</v>
      </c>
    </row>
    <row r="278" spans="1:14" x14ac:dyDescent="0.4">
      <c r="B278" s="28" t="s">
        <v>103</v>
      </c>
      <c r="G278" s="28" t="s">
        <v>60</v>
      </c>
      <c r="H278" s="28">
        <v>0.5762997407519489</v>
      </c>
    </row>
    <row r="279" spans="1:14" x14ac:dyDescent="0.4">
      <c r="B279" s="28" t="s">
        <v>47</v>
      </c>
      <c r="C279" s="28">
        <v>46.000587316624916</v>
      </c>
      <c r="D279" s="28" t="s">
        <v>160</v>
      </c>
      <c r="E279" s="28">
        <v>2.0315683264557705</v>
      </c>
      <c r="G279" s="28" t="s">
        <v>65</v>
      </c>
      <c r="H279" s="28">
        <v>0.57558390887394328</v>
      </c>
      <c r="I279" s="28" t="s">
        <v>67</v>
      </c>
      <c r="J279" s="28" t="e">
        <v>#NAME?</v>
      </c>
      <c r="L279" s="28" t="s">
        <v>131</v>
      </c>
      <c r="M279" s="28">
        <v>4.0258653666913675</v>
      </c>
    </row>
    <row r="280" spans="1:14" x14ac:dyDescent="0.4">
      <c r="B280" s="28" t="s">
        <v>49</v>
      </c>
      <c r="C280" s="28">
        <v>50.082460340230746</v>
      </c>
      <c r="D280" s="28" t="s">
        <v>161</v>
      </c>
      <c r="E280" s="28">
        <v>19.171288666312915</v>
      </c>
      <c r="G280" s="28" t="s">
        <v>104</v>
      </c>
      <c r="H280" s="28">
        <v>0.57629974075992019</v>
      </c>
      <c r="I280" s="28" t="s">
        <v>51</v>
      </c>
      <c r="J280" s="28">
        <v>7.1583188597690306E-4</v>
      </c>
      <c r="K280" s="28" t="s">
        <v>66</v>
      </c>
    </row>
    <row r="281" spans="1:14" x14ac:dyDescent="0.4">
      <c r="G281" s="28" t="s">
        <v>71</v>
      </c>
      <c r="H281" s="28">
        <v>0.58240997281543083</v>
      </c>
      <c r="I281" s="28" t="s">
        <v>52</v>
      </c>
      <c r="J281" s="28">
        <v>6.8260639414875479E-3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0794F-C22A-4B12-BAD7-BEF37C536281}">
  <dimension ref="A1:W281"/>
  <sheetViews>
    <sheetView topLeftCell="M1" workbookViewId="0">
      <selection activeCell="Q2" sqref="Q2:W28"/>
    </sheetView>
  </sheetViews>
  <sheetFormatPr defaultRowHeight="14.1" x14ac:dyDescent="0.4"/>
  <cols>
    <col min="1" max="1" width="8.83984375" style="28"/>
    <col min="2" max="2" width="14.20703125" style="28" customWidth="1"/>
    <col min="3" max="3" width="14.1015625" style="28" customWidth="1"/>
    <col min="4" max="4" width="14.83984375" style="28" customWidth="1"/>
    <col min="5" max="5" width="14.20703125" style="28" customWidth="1"/>
    <col min="6" max="6" width="16.15625" style="28" customWidth="1"/>
    <col min="7" max="7" width="10.7890625" style="28" customWidth="1"/>
    <col min="8" max="8" width="19.3671875" style="28" customWidth="1"/>
    <col min="9" max="11" width="4.734375" style="28" customWidth="1"/>
    <col min="12" max="12" width="14.20703125" style="28" customWidth="1"/>
    <col min="13" max="13" width="15.20703125" style="28" customWidth="1"/>
    <col min="14" max="14" width="12" style="28" customWidth="1"/>
    <col min="15" max="15" width="9.89453125" style="28" customWidth="1"/>
    <col min="16" max="16" width="10.89453125" style="28" customWidth="1"/>
    <col min="17" max="17" width="12.41796875" style="28" customWidth="1"/>
    <col min="18" max="18" width="11.20703125" style="28" customWidth="1"/>
    <col min="19" max="19" width="12.3125" style="28" customWidth="1"/>
    <col min="20" max="20" width="8.7890625" style="28"/>
    <col min="21" max="23" width="8.83984375" style="28"/>
  </cols>
  <sheetData>
    <row r="1" spans="1:23" x14ac:dyDescent="0.4">
      <c r="D1" s="59" t="s">
        <v>61</v>
      </c>
      <c r="O1" s="29"/>
      <c r="P1" s="56" t="s">
        <v>118</v>
      </c>
    </row>
    <row r="2" spans="1:23" ht="14.4" x14ac:dyDescent="0.4">
      <c r="A2" s="28" t="s">
        <v>76</v>
      </c>
      <c r="B2" s="29" t="s">
        <v>79</v>
      </c>
      <c r="C2" s="29" t="s">
        <v>70</v>
      </c>
      <c r="D2" s="56" t="s">
        <v>116</v>
      </c>
      <c r="E2" s="29" t="s">
        <v>80</v>
      </c>
      <c r="F2" s="56" t="s">
        <v>117</v>
      </c>
      <c r="G2" s="56" t="s">
        <v>192</v>
      </c>
      <c r="H2" s="29" t="s">
        <v>77</v>
      </c>
      <c r="I2" s="29" t="s">
        <v>78</v>
      </c>
      <c r="J2" s="56" t="s">
        <v>188</v>
      </c>
      <c r="K2" s="56" t="s">
        <v>189</v>
      </c>
      <c r="L2" s="29" t="s">
        <v>81</v>
      </c>
      <c r="M2" s="56" t="s">
        <v>190</v>
      </c>
      <c r="N2" s="56" t="s">
        <v>148</v>
      </c>
      <c r="O2" s="56" t="s">
        <v>149</v>
      </c>
      <c r="P2" s="56" t="s">
        <v>191</v>
      </c>
      <c r="Q2" s="28" t="s">
        <v>76</v>
      </c>
      <c r="R2" s="59" t="s">
        <v>142</v>
      </c>
      <c r="S2" s="24" t="s">
        <v>143</v>
      </c>
      <c r="T2" s="59" t="s">
        <v>139</v>
      </c>
      <c r="U2" s="59" t="s">
        <v>133</v>
      </c>
      <c r="V2" s="59" t="s">
        <v>140</v>
      </c>
      <c r="W2" s="59" t="s">
        <v>134</v>
      </c>
    </row>
    <row r="3" spans="1:23" x14ac:dyDescent="0.4">
      <c r="A3" s="28" t="s">
        <v>82</v>
      </c>
      <c r="B3" s="73">
        <v>0.58240099999999995</v>
      </c>
      <c r="C3" s="74">
        <v>-1.58917</v>
      </c>
      <c r="D3" s="74">
        <v>0.12253</v>
      </c>
      <c r="E3" s="74">
        <v>0.10843999999999999</v>
      </c>
      <c r="F3" s="31">
        <f>D3-E3</f>
        <v>1.4090000000000005E-2</v>
      </c>
      <c r="G3" s="31">
        <f>D3-C3</f>
        <v>1.7117</v>
      </c>
      <c r="H3" s="31">
        <f>B3-C3</f>
        <v>2.1715710000000001</v>
      </c>
      <c r="I3" s="32">
        <v>0.5</v>
      </c>
      <c r="J3" s="28">
        <v>0.56976410596936566</v>
      </c>
      <c r="K3" s="32">
        <f>-J3*LOG(I3,2)-(1-J3)*LOG(1-I3,2)</f>
        <v>1</v>
      </c>
      <c r="L3" s="31">
        <f t="shared" ref="L3:L28" si="0">E3-C3</f>
        <v>1.6976100000000001</v>
      </c>
      <c r="M3" s="31">
        <f>4.6014+K3-C3</f>
        <v>7.1905700000000001</v>
      </c>
      <c r="N3" s="40">
        <v>7.1906247896518831</v>
      </c>
      <c r="O3" s="28">
        <f t="shared" ref="O3:O28" si="1">N3-6</f>
        <v>1.1906247896518831</v>
      </c>
      <c r="P3" s="28">
        <f>7-N3</f>
        <v>-0.19062478965188312</v>
      </c>
      <c r="Q3" s="28" t="s">
        <v>82</v>
      </c>
      <c r="R3" s="47">
        <v>0.5</v>
      </c>
      <c r="S3" s="27">
        <v>0.56976410596936566</v>
      </c>
      <c r="T3" s="47">
        <v>30</v>
      </c>
      <c r="U3" s="75">
        <v>20</v>
      </c>
      <c r="V3" s="75">
        <v>70</v>
      </c>
      <c r="W3" s="75">
        <v>20</v>
      </c>
    </row>
    <row r="4" spans="1:23" x14ac:dyDescent="0.4">
      <c r="A4" s="28" t="s">
        <v>74</v>
      </c>
      <c r="B4" s="73">
        <v>0.58240099999999995</v>
      </c>
      <c r="C4" s="74">
        <v>-1.52671</v>
      </c>
      <c r="D4" s="74">
        <v>0.10424899999999999</v>
      </c>
      <c r="E4" s="74">
        <v>0.10424899999999999</v>
      </c>
      <c r="F4" s="31">
        <f t="shared" ref="F4:F28" si="2">D4-E4</f>
        <v>0</v>
      </c>
      <c r="G4" s="31">
        <f t="shared" ref="G4:G28" si="3">D4-C4</f>
        <v>1.630959</v>
      </c>
      <c r="H4" s="31">
        <f t="shared" ref="H4:H28" si="4">B4-C4</f>
        <v>2.109111</v>
      </c>
      <c r="I4" s="32">
        <v>0.84799999999999998</v>
      </c>
      <c r="J4" s="32">
        <v>0.84799999999999998</v>
      </c>
      <c r="K4" s="32">
        <f t="shared" ref="K4:K28" si="5">-J4*LOG(I4,2)-(1-J4)*LOG(1-I4,2)</f>
        <v>0.6148227571490692</v>
      </c>
      <c r="L4" s="31">
        <f t="shared" si="0"/>
        <v>1.630959</v>
      </c>
      <c r="M4" s="31">
        <f t="shared" ref="M4:M28" si="6">4.6014+K4-C4</f>
        <v>6.7429327571490685</v>
      </c>
      <c r="N4" s="28">
        <v>6.7429157196706164</v>
      </c>
      <c r="O4" s="28">
        <f t="shared" si="1"/>
        <v>0.74291571967061643</v>
      </c>
      <c r="P4" s="28">
        <f t="shared" ref="P4:P28" si="7">7-N4</f>
        <v>0.25708428032938357</v>
      </c>
      <c r="Q4" s="28" t="s">
        <v>74</v>
      </c>
      <c r="R4" s="47">
        <v>0.84799999999999998</v>
      </c>
      <c r="S4" s="47"/>
      <c r="T4" s="47"/>
      <c r="U4" s="47"/>
      <c r="V4" s="47"/>
      <c r="W4" s="47"/>
    </row>
    <row r="5" spans="1:23" x14ac:dyDescent="0.4">
      <c r="A5" s="28" t="s">
        <v>83</v>
      </c>
      <c r="B5" s="73">
        <v>0.58240099999999995</v>
      </c>
      <c r="C5" s="61">
        <v>-0.67908999999999997</v>
      </c>
      <c r="D5" s="61">
        <v>0.10424899999999999</v>
      </c>
      <c r="E5" s="61">
        <v>0.10424899999999999</v>
      </c>
      <c r="F5" s="31">
        <f t="shared" si="2"/>
        <v>0</v>
      </c>
      <c r="G5" s="31">
        <f t="shared" si="3"/>
        <v>0.78333900000000001</v>
      </c>
      <c r="H5" s="31">
        <f t="shared" si="4"/>
        <v>1.2614909999999999</v>
      </c>
      <c r="I5" s="32">
        <v>0.84799999999999998</v>
      </c>
      <c r="J5" s="28">
        <v>0.84802864591105143</v>
      </c>
      <c r="K5" s="32">
        <f t="shared" si="5"/>
        <v>0.61475171549186969</v>
      </c>
      <c r="L5" s="31">
        <f t="shared" si="0"/>
        <v>0.78333900000000001</v>
      </c>
      <c r="M5" s="31">
        <f t="shared" si="6"/>
        <v>5.8952417154918688</v>
      </c>
      <c r="N5" s="28">
        <v>5.8952939566087696</v>
      </c>
      <c r="O5" s="28">
        <f t="shared" si="1"/>
        <v>-0.10470604339123035</v>
      </c>
      <c r="P5" s="28">
        <f t="shared" si="7"/>
        <v>1.1047060433912304</v>
      </c>
      <c r="Q5" s="62" t="s">
        <v>147</v>
      </c>
      <c r="R5" s="47"/>
      <c r="S5" s="47"/>
      <c r="T5" s="47">
        <v>45.418999999999997</v>
      </c>
      <c r="U5" s="47">
        <v>8.6575799999999994</v>
      </c>
      <c r="V5" s="47">
        <v>57.224400000000003</v>
      </c>
      <c r="W5" s="75">
        <v>14.96</v>
      </c>
    </row>
    <row r="6" spans="1:23" x14ac:dyDescent="0.4">
      <c r="A6" s="28" t="s">
        <v>73</v>
      </c>
      <c r="B6" s="73">
        <v>0.58240099999999995</v>
      </c>
      <c r="C6" s="74">
        <v>-0.52515999999999996</v>
      </c>
      <c r="D6" s="74">
        <v>0.18783</v>
      </c>
      <c r="E6" s="74">
        <v>0.18783</v>
      </c>
      <c r="F6" s="31">
        <f t="shared" si="2"/>
        <v>0</v>
      </c>
      <c r="G6" s="31">
        <f t="shared" si="3"/>
        <v>0.71299000000000001</v>
      </c>
      <c r="H6" s="31">
        <f t="shared" si="4"/>
        <v>1.107561</v>
      </c>
      <c r="I6" s="32">
        <v>0.84799999999999998</v>
      </c>
      <c r="J6" s="28">
        <v>0.84805051978421131</v>
      </c>
      <c r="K6" s="32">
        <f t="shared" si="5"/>
        <v>0.61469746844083828</v>
      </c>
      <c r="L6" s="31">
        <f t="shared" si="0"/>
        <v>0.71299000000000001</v>
      </c>
      <c r="M6" s="31">
        <f t="shared" si="6"/>
        <v>5.7412574684408382</v>
      </c>
      <c r="N6" s="28">
        <v>5.7413067843668557</v>
      </c>
      <c r="O6" s="28">
        <f t="shared" si="1"/>
        <v>-0.25869321563314429</v>
      </c>
      <c r="P6" s="28">
        <f t="shared" si="7"/>
        <v>1.2586932156331443</v>
      </c>
      <c r="Q6" s="28" t="s">
        <v>73</v>
      </c>
      <c r="R6" s="47"/>
      <c r="S6" s="47">
        <v>0.84805051978421131</v>
      </c>
      <c r="T6" s="47"/>
      <c r="U6" s="47"/>
      <c r="V6" s="47"/>
      <c r="W6" s="47"/>
    </row>
    <row r="7" spans="1:23" x14ac:dyDescent="0.4">
      <c r="A7" s="28" t="s">
        <v>74</v>
      </c>
      <c r="B7" s="73">
        <v>0.58240099999999995</v>
      </c>
      <c r="C7" s="74">
        <v>-0.52514400000000006</v>
      </c>
      <c r="D7" s="74">
        <v>0.18784400000000001</v>
      </c>
      <c r="E7" s="74">
        <v>0.18784400000000001</v>
      </c>
      <c r="F7" s="31">
        <f t="shared" si="2"/>
        <v>0</v>
      </c>
      <c r="G7" s="31">
        <f t="shared" si="3"/>
        <v>0.71298800000000007</v>
      </c>
      <c r="H7" s="31">
        <f t="shared" si="4"/>
        <v>1.107545</v>
      </c>
      <c r="I7" s="32">
        <v>0.84814999999999996</v>
      </c>
      <c r="J7" s="28">
        <v>0.84814624703341235</v>
      </c>
      <c r="K7" s="32">
        <f t="shared" si="5"/>
        <v>0.61445994589002151</v>
      </c>
      <c r="L7" s="31">
        <f t="shared" si="0"/>
        <v>0.71298800000000007</v>
      </c>
      <c r="M7" s="31">
        <f t="shared" si="6"/>
        <v>5.7410039458900215</v>
      </c>
      <c r="N7" s="28">
        <v>5.7410531015142219</v>
      </c>
      <c r="O7" s="28">
        <f t="shared" si="1"/>
        <v>-0.25894689848577812</v>
      </c>
      <c r="P7" s="28">
        <f t="shared" si="7"/>
        <v>1.2589468984857781</v>
      </c>
      <c r="Q7" s="28" t="s">
        <v>74</v>
      </c>
      <c r="R7" s="47">
        <v>0.84814999999999996</v>
      </c>
      <c r="S7" s="47"/>
      <c r="T7" s="47"/>
      <c r="U7" s="47"/>
      <c r="V7" s="47"/>
      <c r="W7" s="47"/>
    </row>
    <row r="8" spans="1:23" x14ac:dyDescent="0.4">
      <c r="A8" s="28" t="s">
        <v>75</v>
      </c>
      <c r="B8" s="73">
        <v>0.58240099999999995</v>
      </c>
      <c r="C8" s="61">
        <v>-0.42824000000000001</v>
      </c>
      <c r="D8" s="61">
        <v>0.18784400000000001</v>
      </c>
      <c r="E8" s="61">
        <v>0.18784400000000001</v>
      </c>
      <c r="F8" s="31">
        <f t="shared" si="2"/>
        <v>0</v>
      </c>
      <c r="G8" s="31">
        <f t="shared" si="3"/>
        <v>0.61608400000000008</v>
      </c>
      <c r="H8" s="31">
        <f t="shared" si="4"/>
        <v>1.0106409999999999</v>
      </c>
      <c r="I8" s="32">
        <v>0.84814999999999996</v>
      </c>
      <c r="J8" s="28">
        <v>0.84814624703341235</v>
      </c>
      <c r="K8" s="32">
        <f t="shared" si="5"/>
        <v>0.61445994589002151</v>
      </c>
      <c r="L8" s="31">
        <f t="shared" si="0"/>
        <v>0.61608400000000008</v>
      </c>
      <c r="M8" s="31">
        <f t="shared" si="6"/>
        <v>5.6440999458900212</v>
      </c>
      <c r="N8" s="28">
        <v>5.6441504296976301</v>
      </c>
      <c r="O8" s="28">
        <f t="shared" si="1"/>
        <v>-0.35584957030236986</v>
      </c>
      <c r="P8" s="28">
        <f t="shared" si="7"/>
        <v>1.3558495703023699</v>
      </c>
      <c r="Q8" s="28" t="s">
        <v>75</v>
      </c>
      <c r="R8" s="47"/>
      <c r="S8" s="47"/>
      <c r="T8" s="47">
        <v>45.56</v>
      </c>
      <c r="U8" s="47">
        <v>6.7004999999999999</v>
      </c>
      <c r="V8" s="47">
        <v>56.45</v>
      </c>
      <c r="W8" s="75">
        <v>20.242999999999999</v>
      </c>
    </row>
    <row r="9" spans="1:23" x14ac:dyDescent="0.4">
      <c r="A9" s="28" t="s">
        <v>73</v>
      </c>
      <c r="B9" s="73">
        <v>0.58240099999999995</v>
      </c>
      <c r="C9" s="61">
        <v>-0.20933499999999999</v>
      </c>
      <c r="D9" s="61">
        <v>0.31636799999999998</v>
      </c>
      <c r="E9" s="61">
        <v>0.31475900000000001</v>
      </c>
      <c r="F9" s="31">
        <f t="shared" si="2"/>
        <v>1.6089999999999716E-3</v>
      </c>
      <c r="G9" s="31">
        <f t="shared" si="3"/>
        <v>0.52570300000000003</v>
      </c>
      <c r="H9" s="31">
        <f t="shared" si="4"/>
        <v>0.791736</v>
      </c>
      <c r="I9" s="32">
        <v>0.84814999999999996</v>
      </c>
      <c r="J9" s="28">
        <v>0.83094955737454856</v>
      </c>
      <c r="K9" s="32">
        <f t="shared" si="5"/>
        <v>0.65713649817888542</v>
      </c>
      <c r="L9" s="31">
        <f t="shared" si="0"/>
        <v>0.52409400000000006</v>
      </c>
      <c r="M9" s="31">
        <f t="shared" si="6"/>
        <v>5.4678714981788854</v>
      </c>
      <c r="N9" s="28">
        <v>5.4679210326879701</v>
      </c>
      <c r="O9" s="28">
        <f t="shared" si="1"/>
        <v>-0.53207896731202986</v>
      </c>
      <c r="P9" s="28">
        <f t="shared" si="7"/>
        <v>1.5320789673120299</v>
      </c>
      <c r="Q9" s="28" t="s">
        <v>73</v>
      </c>
      <c r="R9" s="47"/>
      <c r="S9" s="47">
        <v>0.83094955737454856</v>
      </c>
      <c r="T9" s="47"/>
      <c r="U9" s="47"/>
      <c r="V9" s="47"/>
      <c r="W9" s="47"/>
    </row>
    <row r="10" spans="1:23" x14ac:dyDescent="0.4">
      <c r="A10" s="28" t="s">
        <v>74</v>
      </c>
      <c r="B10" s="73">
        <v>0.58240099999999995</v>
      </c>
      <c r="C10" s="61">
        <v>-0.21584600000000001</v>
      </c>
      <c r="D10" s="61">
        <v>0.30680400000000002</v>
      </c>
      <c r="E10" s="61">
        <v>0.30680400000000002</v>
      </c>
      <c r="F10" s="31">
        <f t="shared" si="2"/>
        <v>0</v>
      </c>
      <c r="G10" s="31">
        <f t="shared" si="3"/>
        <v>0.52265000000000006</v>
      </c>
      <c r="H10" s="31">
        <f t="shared" si="4"/>
        <v>0.79824699999999993</v>
      </c>
      <c r="I10" s="32">
        <v>0.81469999999999998</v>
      </c>
      <c r="J10" s="28">
        <v>0.81470226929442247</v>
      </c>
      <c r="K10" s="32">
        <f t="shared" si="5"/>
        <v>0.69153037533327177</v>
      </c>
      <c r="L10" s="31">
        <f t="shared" si="0"/>
        <v>0.52265000000000006</v>
      </c>
      <c r="M10" s="31">
        <f t="shared" si="6"/>
        <v>5.5087763753332721</v>
      </c>
      <c r="N10" s="28">
        <v>5.5088260157967976</v>
      </c>
      <c r="O10" s="28">
        <f t="shared" si="1"/>
        <v>-0.49117398420320235</v>
      </c>
      <c r="P10" s="28">
        <f t="shared" si="7"/>
        <v>1.4911739842032024</v>
      </c>
      <c r="Q10" s="28" t="s">
        <v>74</v>
      </c>
      <c r="R10" s="47">
        <v>0.81469999999999998</v>
      </c>
      <c r="S10" s="47">
        <v>0.81470226929442247</v>
      </c>
      <c r="T10" s="47"/>
      <c r="U10" s="47"/>
      <c r="V10" s="47"/>
      <c r="W10" s="47"/>
    </row>
    <row r="11" spans="1:23" x14ac:dyDescent="0.4">
      <c r="A11" s="28" t="s">
        <v>84</v>
      </c>
      <c r="B11" s="73">
        <v>0.58240099999999995</v>
      </c>
      <c r="C11" s="61">
        <v>-9.1102500000000003E-2</v>
      </c>
      <c r="D11" s="61">
        <v>0.30680370000000001</v>
      </c>
      <c r="E11" s="61">
        <v>0.30680370000000001</v>
      </c>
      <c r="F11" s="31">
        <f t="shared" si="2"/>
        <v>0</v>
      </c>
      <c r="G11" s="31">
        <f t="shared" si="3"/>
        <v>0.39790619999999999</v>
      </c>
      <c r="H11" s="31">
        <f t="shared" si="4"/>
        <v>0.67350349999999992</v>
      </c>
      <c r="I11" s="32">
        <v>0.81469999999999998</v>
      </c>
      <c r="J11" s="28">
        <v>0.81470226929442247</v>
      </c>
      <c r="K11" s="32">
        <f t="shared" si="5"/>
        <v>0.69153037533327177</v>
      </c>
      <c r="L11" s="31">
        <f t="shared" si="0"/>
        <v>0.39790619999999999</v>
      </c>
      <c r="M11" s="31">
        <f t="shared" si="6"/>
        <v>5.384032875333272</v>
      </c>
      <c r="N11" s="28">
        <v>5.3840821881120862</v>
      </c>
      <c r="O11" s="28">
        <f t="shared" si="1"/>
        <v>-0.61591781188791384</v>
      </c>
      <c r="P11" s="28">
        <f t="shared" si="7"/>
        <v>1.6159178118879138</v>
      </c>
      <c r="Q11" s="28" t="s">
        <v>84</v>
      </c>
      <c r="R11" s="47"/>
      <c r="S11" s="47"/>
      <c r="T11" s="47">
        <v>45.918999999999997</v>
      </c>
      <c r="U11" s="47">
        <v>4.7248999999999999</v>
      </c>
      <c r="V11" s="47">
        <v>52.905999999999999</v>
      </c>
      <c r="W11" s="75">
        <v>22.041</v>
      </c>
    </row>
    <row r="12" spans="1:23" x14ac:dyDescent="0.4">
      <c r="A12" s="28" t="s">
        <v>73</v>
      </c>
      <c r="B12" s="73">
        <v>0.58240099999999995</v>
      </c>
      <c r="C12" s="61">
        <v>0.12841379999999999</v>
      </c>
      <c r="D12" s="61">
        <v>0.43881179999999997</v>
      </c>
      <c r="E12" s="61">
        <v>0.43619000000000002</v>
      </c>
      <c r="F12" s="31">
        <f t="shared" si="2"/>
        <v>2.6217999999999519E-3</v>
      </c>
      <c r="G12" s="31">
        <f t="shared" si="3"/>
        <v>0.31039799999999995</v>
      </c>
      <c r="H12" s="31">
        <f t="shared" si="4"/>
        <v>0.45398719999999992</v>
      </c>
      <c r="I12" s="32">
        <v>0.81469999999999998</v>
      </c>
      <c r="J12" s="28">
        <v>0.79090548481958411</v>
      </c>
      <c r="K12" s="32">
        <f t="shared" si="5"/>
        <v>0.74236996910438091</v>
      </c>
      <c r="L12" s="31">
        <f t="shared" si="0"/>
        <v>0.30777620000000006</v>
      </c>
      <c r="M12" s="31">
        <f t="shared" si="6"/>
        <v>5.215356169104381</v>
      </c>
      <c r="N12" s="28">
        <v>5.2154054376895278</v>
      </c>
      <c r="O12" s="28">
        <f t="shared" si="1"/>
        <v>-0.7845945623104722</v>
      </c>
      <c r="P12" s="28">
        <f t="shared" si="7"/>
        <v>1.7845945623104722</v>
      </c>
      <c r="Q12" s="28" t="s">
        <v>73</v>
      </c>
      <c r="R12" s="47"/>
      <c r="S12" s="47">
        <v>0.79090548481958411</v>
      </c>
      <c r="T12" s="47"/>
      <c r="U12" s="47"/>
      <c r="V12" s="47"/>
      <c r="W12" s="47"/>
    </row>
    <row r="13" spans="1:23" x14ac:dyDescent="0.4">
      <c r="A13" s="28" t="s">
        <v>74</v>
      </c>
      <c r="B13" s="73">
        <v>0.58240099999999995</v>
      </c>
      <c r="C13" s="61">
        <v>0.1166034</v>
      </c>
      <c r="D13" s="28">
        <v>0.42293571245176453</v>
      </c>
      <c r="E13" s="28">
        <v>0.42293571245176453</v>
      </c>
      <c r="F13" s="31">
        <f t="shared" si="2"/>
        <v>0</v>
      </c>
      <c r="G13" s="31">
        <f t="shared" si="3"/>
        <v>0.30633231245176451</v>
      </c>
      <c r="H13" s="31">
        <f t="shared" si="4"/>
        <v>0.46579759999999992</v>
      </c>
      <c r="I13" s="32">
        <v>0.77715000000000001</v>
      </c>
      <c r="J13" s="32">
        <v>0.77715000000000001</v>
      </c>
      <c r="K13" s="32">
        <f t="shared" si="5"/>
        <v>0.76533748006867297</v>
      </c>
      <c r="L13" s="31">
        <f t="shared" si="0"/>
        <v>0.30633231245176451</v>
      </c>
      <c r="M13" s="31">
        <f t="shared" si="6"/>
        <v>5.2501340800686735</v>
      </c>
      <c r="N13" s="28">
        <v>5.2501910992426239</v>
      </c>
      <c r="O13" s="28">
        <f t="shared" si="1"/>
        <v>-0.74980890075737605</v>
      </c>
      <c r="P13" s="28">
        <f t="shared" si="7"/>
        <v>1.7498089007573761</v>
      </c>
      <c r="Q13" s="28" t="s">
        <v>74</v>
      </c>
      <c r="R13" s="47">
        <v>0.77715000000000001</v>
      </c>
      <c r="S13" s="47">
        <v>0.13542999999999999</v>
      </c>
      <c r="T13" s="47"/>
      <c r="U13" s="47"/>
      <c r="V13" s="47"/>
      <c r="W13" s="47"/>
    </row>
    <row r="14" spans="1:23" x14ac:dyDescent="0.4">
      <c r="A14" s="28" t="s">
        <v>85</v>
      </c>
      <c r="B14" s="73">
        <v>0.58240099999999995</v>
      </c>
      <c r="C14" s="28">
        <v>0.22582192740407411</v>
      </c>
      <c r="D14" s="28">
        <v>0.42293571245176453</v>
      </c>
      <c r="E14" s="28">
        <v>0.42293571237503502</v>
      </c>
      <c r="F14" s="31">
        <f t="shared" si="2"/>
        <v>7.6729511633288894E-11</v>
      </c>
      <c r="G14" s="31">
        <f t="shared" si="3"/>
        <v>0.19711378504769042</v>
      </c>
      <c r="H14" s="31">
        <f t="shared" si="4"/>
        <v>0.35657907259592581</v>
      </c>
      <c r="I14" s="32">
        <v>0.77715000000000001</v>
      </c>
      <c r="J14" s="32">
        <v>0.77715000000000001</v>
      </c>
      <c r="K14" s="32">
        <f t="shared" si="5"/>
        <v>0.76533748006867297</v>
      </c>
      <c r="L14" s="31">
        <f t="shared" si="0"/>
        <v>0.19711378497096091</v>
      </c>
      <c r="M14" s="31">
        <f t="shared" si="6"/>
        <v>5.1409155526645991</v>
      </c>
      <c r="N14" s="28">
        <v>5.1409725630961622</v>
      </c>
      <c r="O14" s="28">
        <f t="shared" si="1"/>
        <v>-0.85902743690383776</v>
      </c>
      <c r="P14" s="28">
        <f t="shared" si="7"/>
        <v>1.8590274369038378</v>
      </c>
      <c r="Q14" s="28" t="s">
        <v>85</v>
      </c>
      <c r="R14" s="47"/>
      <c r="S14" s="47"/>
      <c r="T14" s="47">
        <v>46.016667855725665</v>
      </c>
      <c r="U14" s="47">
        <v>3.3340616581075704</v>
      </c>
      <c r="V14" s="47">
        <v>51.386396086430352</v>
      </c>
      <c r="W14" s="47">
        <v>21.3885807993633</v>
      </c>
    </row>
    <row r="15" spans="1:23" x14ac:dyDescent="0.4">
      <c r="A15" s="28" t="s">
        <v>73</v>
      </c>
      <c r="B15" s="73">
        <v>0.58240099999999995</v>
      </c>
      <c r="C15" s="28">
        <v>0.39312851300714052</v>
      </c>
      <c r="D15" s="28">
        <v>0.52297737218696738</v>
      </c>
      <c r="E15" s="28">
        <v>0.52114500040635381</v>
      </c>
      <c r="F15" s="31">
        <f t="shared" si="2"/>
        <v>1.8323717806135731E-3</v>
      </c>
      <c r="G15" s="31">
        <f t="shared" si="3"/>
        <v>0.12984885917982686</v>
      </c>
      <c r="H15" s="31">
        <f t="shared" si="4"/>
        <v>0.18927248699285942</v>
      </c>
      <c r="I15" s="32">
        <v>0.77715000000000001</v>
      </c>
      <c r="J15" s="28">
        <v>0.75594642053167949</v>
      </c>
      <c r="K15" s="32">
        <f t="shared" si="5"/>
        <v>0.80354887731576619</v>
      </c>
      <c r="L15" s="31">
        <f t="shared" si="0"/>
        <v>0.12801648739921329</v>
      </c>
      <c r="M15" s="31">
        <f t="shared" si="6"/>
        <v>5.0118203643086252</v>
      </c>
      <c r="N15" s="28">
        <v>5.011869639873936</v>
      </c>
      <c r="O15" s="28">
        <f t="shared" si="1"/>
        <v>-0.98813036012606403</v>
      </c>
      <c r="P15" s="28">
        <f t="shared" si="7"/>
        <v>1.988130360126064</v>
      </c>
      <c r="Q15" s="28" t="s">
        <v>73</v>
      </c>
      <c r="R15" s="47"/>
      <c r="S15" s="47">
        <v>0.79090548481958411</v>
      </c>
      <c r="T15" s="47"/>
      <c r="U15" s="47"/>
      <c r="V15" s="47"/>
      <c r="W15" s="47"/>
    </row>
    <row r="16" spans="1:23" x14ac:dyDescent="0.4">
      <c r="A16" s="28" t="s">
        <v>74</v>
      </c>
      <c r="B16" s="73">
        <v>0.58240099999999995</v>
      </c>
      <c r="C16" s="28">
        <v>0.38153264033973222</v>
      </c>
      <c r="D16" s="28">
        <v>0.50880964051392785</v>
      </c>
      <c r="E16" s="28">
        <v>0.50880964016509955</v>
      </c>
      <c r="F16" s="31">
        <f t="shared" si="2"/>
        <v>3.4882829957894046E-10</v>
      </c>
      <c r="G16" s="31">
        <f t="shared" si="3"/>
        <v>0.12727700017419563</v>
      </c>
      <c r="H16" s="31">
        <f t="shared" si="4"/>
        <v>0.20086835966026773</v>
      </c>
      <c r="I16" s="28">
        <v>0.74709999999999999</v>
      </c>
      <c r="J16" s="28">
        <v>0.74709999999999999</v>
      </c>
      <c r="K16" s="32">
        <f t="shared" si="5"/>
        <v>0.81584224371337766</v>
      </c>
      <c r="L16" s="31">
        <f t="shared" si="0"/>
        <v>0.12727699982536733</v>
      </c>
      <c r="M16" s="31">
        <f t="shared" si="6"/>
        <v>5.035709603373645</v>
      </c>
      <c r="N16" s="28">
        <v>5.0357738166523784</v>
      </c>
      <c r="O16" s="28">
        <f t="shared" si="1"/>
        <v>-0.96422618334762156</v>
      </c>
      <c r="P16" s="28">
        <f t="shared" si="7"/>
        <v>1.9642261833476216</v>
      </c>
      <c r="Q16" s="28" t="s">
        <v>74</v>
      </c>
      <c r="R16" s="47">
        <v>0.77715000000000001</v>
      </c>
      <c r="S16" s="47">
        <v>0.77714570790750725</v>
      </c>
      <c r="T16" s="47"/>
      <c r="U16" s="47"/>
      <c r="V16" s="47"/>
      <c r="W16" s="47"/>
    </row>
    <row r="17" spans="1:23" x14ac:dyDescent="0.4">
      <c r="A17" s="28" t="s">
        <v>86</v>
      </c>
      <c r="B17" s="73">
        <v>0.58240099999999995</v>
      </c>
      <c r="C17" s="28">
        <v>0.4439990773759504</v>
      </c>
      <c r="D17" s="28">
        <v>0.50880964051392785</v>
      </c>
      <c r="E17" s="28">
        <v>0.50880964051392785</v>
      </c>
      <c r="F17" s="31">
        <f t="shared" si="2"/>
        <v>0</v>
      </c>
      <c r="G17" s="31">
        <f t="shared" si="3"/>
        <v>6.481056313797745E-2</v>
      </c>
      <c r="H17" s="31">
        <f t="shared" si="4"/>
        <v>0.13840192262404954</v>
      </c>
      <c r="I17" s="28">
        <v>0.74709999999999999</v>
      </c>
      <c r="J17" s="28">
        <v>0.74709999999999999</v>
      </c>
      <c r="K17" s="32">
        <f t="shared" si="5"/>
        <v>0.81584224371337766</v>
      </c>
      <c r="L17" s="31">
        <f t="shared" si="0"/>
        <v>6.481056313797745E-2</v>
      </c>
      <c r="M17" s="31">
        <f t="shared" si="6"/>
        <v>4.9732431663374266</v>
      </c>
      <c r="N17" s="28">
        <v>4.97330737961616</v>
      </c>
      <c r="O17" s="28">
        <f t="shared" si="1"/>
        <v>-1.02669262038384</v>
      </c>
      <c r="P17" s="28">
        <f t="shared" si="7"/>
        <v>2.02669262038384</v>
      </c>
      <c r="Q17" s="28" t="s">
        <v>86</v>
      </c>
      <c r="R17" s="47"/>
      <c r="S17" s="47"/>
      <c r="T17" s="47">
        <v>46.014718652417429</v>
      </c>
      <c r="U17" s="47">
        <v>2.5607005495922777</v>
      </c>
      <c r="V17" s="47">
        <v>50.754114221894618</v>
      </c>
      <c r="W17" s="47">
        <v>20.515234786743868</v>
      </c>
    </row>
    <row r="18" spans="1:23" x14ac:dyDescent="0.4">
      <c r="A18" s="28" t="s">
        <v>58</v>
      </c>
      <c r="B18" s="73">
        <v>0.58240099999999995</v>
      </c>
      <c r="C18" s="28">
        <v>0.52946940208377236</v>
      </c>
      <c r="D18" s="28">
        <v>0.56404740363894845</v>
      </c>
      <c r="E18" s="28">
        <v>0.56308354687092677</v>
      </c>
      <c r="F18" s="31">
        <f t="shared" si="2"/>
        <v>9.6385676802168696E-4</v>
      </c>
      <c r="G18" s="31">
        <f t="shared" si="3"/>
        <v>3.4578001555176097E-2</v>
      </c>
      <c r="H18" s="31">
        <f t="shared" si="4"/>
        <v>5.2931597916227591E-2</v>
      </c>
      <c r="I18" s="28">
        <v>0.74709999999999999</v>
      </c>
      <c r="J18" s="28">
        <v>0.73110303081188788</v>
      </c>
      <c r="K18" s="32">
        <f t="shared" si="5"/>
        <v>0.84084125655886555</v>
      </c>
      <c r="L18" s="31">
        <f t="shared" si="0"/>
        <v>3.361414478715441E-2</v>
      </c>
      <c r="M18" s="31">
        <f t="shared" si="6"/>
        <v>4.9127718544750936</v>
      </c>
      <c r="N18" s="28">
        <v>4.9128211300404043</v>
      </c>
      <c r="O18" s="28">
        <f t="shared" si="1"/>
        <v>-1.0871788699595957</v>
      </c>
      <c r="P18" s="28">
        <f t="shared" si="7"/>
        <v>2.0871788699595957</v>
      </c>
      <c r="Q18" s="28" t="s">
        <v>58</v>
      </c>
      <c r="R18" s="47"/>
      <c r="S18" s="47">
        <v>0.73110303081188788</v>
      </c>
      <c r="T18" s="47"/>
      <c r="U18" s="47"/>
      <c r="V18" s="47"/>
      <c r="W18" s="47"/>
    </row>
    <row r="19" spans="1:23" x14ac:dyDescent="0.4">
      <c r="A19" s="28" t="s">
        <v>59</v>
      </c>
      <c r="B19" s="73">
        <v>0.58240099999999995</v>
      </c>
      <c r="C19" s="28">
        <v>0.52046078692139131</v>
      </c>
      <c r="D19" s="28">
        <v>0.55372812849994746</v>
      </c>
      <c r="E19" s="28">
        <v>0.55372812849994746</v>
      </c>
      <c r="F19" s="31">
        <f t="shared" si="2"/>
        <v>0</v>
      </c>
      <c r="G19" s="31">
        <f t="shared" si="3"/>
        <v>3.3267341578556153E-2</v>
      </c>
      <c r="H19" s="31">
        <f t="shared" si="4"/>
        <v>6.1940213078608641E-2</v>
      </c>
      <c r="I19" s="28">
        <v>0.72519999999999996</v>
      </c>
      <c r="J19" s="28">
        <v>0.72519999999999996</v>
      </c>
      <c r="K19" s="32">
        <f t="shared" si="5"/>
        <v>0.84826832367577221</v>
      </c>
      <c r="L19" s="31">
        <f t="shared" si="0"/>
        <v>3.3267341578556153E-2</v>
      </c>
      <c r="M19" s="31">
        <f t="shared" si="6"/>
        <v>4.9292075367543813</v>
      </c>
      <c r="N19" s="28">
        <v>4.9292439620874298</v>
      </c>
      <c r="O19" s="28">
        <f t="shared" si="1"/>
        <v>-1.0707560379125702</v>
      </c>
      <c r="P19" s="28">
        <f t="shared" si="7"/>
        <v>2.0707560379125702</v>
      </c>
      <c r="Q19" s="28" t="s">
        <v>59</v>
      </c>
      <c r="R19" s="47">
        <v>0.72519999999999996</v>
      </c>
      <c r="S19" s="47">
        <v>0.72520917875751723</v>
      </c>
      <c r="T19" s="47"/>
      <c r="U19" s="47"/>
      <c r="V19" s="47"/>
      <c r="W19" s="47"/>
    </row>
    <row r="20" spans="1:23" x14ac:dyDescent="0.4">
      <c r="A20" s="59" t="s">
        <v>175</v>
      </c>
      <c r="B20" s="73">
        <v>0.58240099999999995</v>
      </c>
      <c r="C20" s="28">
        <v>0.5388101976235774</v>
      </c>
      <c r="D20" s="28">
        <v>0.55372812849994746</v>
      </c>
      <c r="E20" s="28">
        <v>0.55372812819498862</v>
      </c>
      <c r="F20" s="31">
        <f t="shared" si="2"/>
        <v>3.0495883596159956E-10</v>
      </c>
      <c r="G20" s="31">
        <f t="shared" si="3"/>
        <v>1.4917930876370056E-2</v>
      </c>
      <c r="H20" s="31">
        <f t="shared" si="4"/>
        <v>4.3590802376422544E-2</v>
      </c>
      <c r="I20" s="28">
        <v>0.72519999999999996</v>
      </c>
      <c r="J20" s="28">
        <v>0.72519999999999996</v>
      </c>
      <c r="K20" s="32">
        <f t="shared" si="5"/>
        <v>0.84826832367577221</v>
      </c>
      <c r="L20" s="31">
        <f t="shared" si="0"/>
        <v>1.491793057141122E-2</v>
      </c>
      <c r="M20" s="31">
        <f t="shared" si="6"/>
        <v>4.9108581260521946</v>
      </c>
      <c r="N20" s="28">
        <v>4.9108945513852431</v>
      </c>
      <c r="O20" s="28">
        <f t="shared" si="1"/>
        <v>-1.0891054486147569</v>
      </c>
      <c r="P20" s="28">
        <f t="shared" si="7"/>
        <v>2.0891054486147569</v>
      </c>
      <c r="Q20" s="59" t="s">
        <v>175</v>
      </c>
      <c r="R20" s="47"/>
      <c r="S20" s="75"/>
      <c r="T20" s="47">
        <v>46.007112392049088</v>
      </c>
      <c r="U20" s="47">
        <v>2.2229928771917242</v>
      </c>
      <c r="V20" s="47">
        <v>50.396484298486953</v>
      </c>
      <c r="W20" s="47">
        <v>19.838373511448385</v>
      </c>
    </row>
    <row r="21" spans="1:23" x14ac:dyDescent="0.4">
      <c r="A21" s="59" t="s">
        <v>58</v>
      </c>
      <c r="B21" s="73">
        <v>0.58240099999999995</v>
      </c>
      <c r="C21" s="28">
        <v>0.56915148554925254</v>
      </c>
      <c r="D21" s="28">
        <v>0.57631084528756715</v>
      </c>
      <c r="E21" s="28">
        <v>0.57591390524103958</v>
      </c>
      <c r="F21" s="31">
        <f t="shared" si="2"/>
        <v>3.9694004652757187E-4</v>
      </c>
      <c r="G21" s="31">
        <f t="shared" si="3"/>
        <v>7.1593597383146079E-3</v>
      </c>
      <c r="H21" s="31">
        <f t="shared" si="4"/>
        <v>1.3249514450747402E-2</v>
      </c>
      <c r="I21" s="28">
        <v>0.72519999999999996</v>
      </c>
      <c r="J21" s="28">
        <v>0.71468730426799887</v>
      </c>
      <c r="K21" s="32">
        <f t="shared" si="5"/>
        <v>0.86298606533120625</v>
      </c>
      <c r="L21" s="31">
        <f t="shared" si="0"/>
        <v>6.7624196917870361E-3</v>
      </c>
      <c r="M21" s="31">
        <f t="shared" si="6"/>
        <v>4.8952345797819543</v>
      </c>
      <c r="N21" s="28">
        <v>4.8952838553472642</v>
      </c>
      <c r="O21" s="28">
        <f t="shared" si="1"/>
        <v>-1.1047161446527358</v>
      </c>
      <c r="P21" s="28">
        <f t="shared" si="7"/>
        <v>2.1047161446527358</v>
      </c>
      <c r="Q21" s="59" t="s">
        <v>58</v>
      </c>
      <c r="R21" s="47"/>
      <c r="S21" s="47">
        <v>0.71468730426799887</v>
      </c>
      <c r="T21" s="47"/>
      <c r="U21" s="47"/>
      <c r="V21" s="47"/>
      <c r="W21" s="47"/>
    </row>
    <row r="22" spans="1:23" x14ac:dyDescent="0.4">
      <c r="A22" s="59" t="s">
        <v>59</v>
      </c>
      <c r="B22" s="73">
        <v>0.58240099999999995</v>
      </c>
      <c r="C22" s="28">
        <v>0.5631418041766717</v>
      </c>
      <c r="D22" s="28">
        <v>0.56976055673226811</v>
      </c>
      <c r="E22" s="28">
        <v>0.5697605552090873</v>
      </c>
      <c r="F22" s="31">
        <f t="shared" si="2"/>
        <v>1.5231808037086125E-9</v>
      </c>
      <c r="G22" s="31">
        <f t="shared" si="3"/>
        <v>6.6187525555964077E-3</v>
      </c>
      <c r="H22" s="31">
        <f t="shared" si="4"/>
        <v>1.9259195823328246E-2</v>
      </c>
      <c r="I22" s="59">
        <v>0.71079999999999999</v>
      </c>
      <c r="J22" s="59">
        <v>0.71079999999999999</v>
      </c>
      <c r="K22" s="32">
        <f t="shared" si="5"/>
        <v>0.86768559005000179</v>
      </c>
      <c r="L22" s="31">
        <f t="shared" si="0"/>
        <v>6.618751032415604E-3</v>
      </c>
      <c r="M22" s="31">
        <f t="shared" si="6"/>
        <v>4.9059437858733297</v>
      </c>
      <c r="N22" s="28">
        <v>4.9059660318747103</v>
      </c>
      <c r="O22" s="28">
        <f t="shared" si="1"/>
        <v>-1.0940339681252897</v>
      </c>
      <c r="P22" s="28">
        <f t="shared" si="7"/>
        <v>2.0940339681252897</v>
      </c>
      <c r="Q22" s="59" t="s">
        <v>59</v>
      </c>
      <c r="R22" s="47">
        <v>0.71079999999999999</v>
      </c>
      <c r="S22" s="75">
        <v>0.71082000000000001</v>
      </c>
      <c r="T22" s="47"/>
      <c r="U22" s="47"/>
      <c r="V22" s="47"/>
      <c r="W22" s="47"/>
    </row>
    <row r="23" spans="1:23" x14ac:dyDescent="0.4">
      <c r="A23" s="59" t="s">
        <v>178</v>
      </c>
      <c r="B23" s="73">
        <v>0.58240099999999995</v>
      </c>
      <c r="C23" s="28">
        <v>0.56650943403518683</v>
      </c>
      <c r="D23" s="28">
        <v>0.56976055673226811</v>
      </c>
      <c r="E23" s="28">
        <v>0.5697605552090873</v>
      </c>
      <c r="F23" s="31">
        <f t="shared" si="2"/>
        <v>1.5231808037086125E-9</v>
      </c>
      <c r="G23" s="31">
        <f t="shared" si="3"/>
        <v>3.2511226970812768E-3</v>
      </c>
      <c r="H23" s="31">
        <f t="shared" si="4"/>
        <v>1.5891565964813115E-2</v>
      </c>
      <c r="I23" s="59">
        <v>0.71079999999999999</v>
      </c>
      <c r="J23" s="59">
        <v>0.71079999999999999</v>
      </c>
      <c r="K23" s="32">
        <f t="shared" si="5"/>
        <v>0.86768559005000179</v>
      </c>
      <c r="L23" s="31">
        <f t="shared" si="0"/>
        <v>3.2511211739004731E-3</v>
      </c>
      <c r="M23" s="31">
        <f t="shared" si="6"/>
        <v>4.9025761560148151</v>
      </c>
      <c r="N23" s="28">
        <v>4.9025984020161957</v>
      </c>
      <c r="O23" s="28">
        <f t="shared" si="1"/>
        <v>-1.0974015979838043</v>
      </c>
      <c r="P23" s="28">
        <f t="shared" si="7"/>
        <v>2.0974015979838043</v>
      </c>
      <c r="Q23" s="59" t="s">
        <v>178</v>
      </c>
      <c r="R23" s="47"/>
      <c r="S23" s="75"/>
      <c r="T23" s="47">
        <v>46.003535033991582</v>
      </c>
      <c r="U23" s="47">
        <v>2.0877619006168291</v>
      </c>
      <c r="V23" s="47">
        <v>50.186718844318804</v>
      </c>
      <c r="W23" s="47">
        <v>19.402733143322699</v>
      </c>
    </row>
    <row r="24" spans="1:23" x14ac:dyDescent="0.4">
      <c r="A24" s="59" t="s">
        <v>58</v>
      </c>
      <c r="B24" s="73">
        <v>0.58240099999999995</v>
      </c>
      <c r="C24" s="28">
        <v>0.57648601614386419</v>
      </c>
      <c r="D24" s="28">
        <v>0.57815315506170695</v>
      </c>
      <c r="E24" s="28">
        <v>0.5780378380027078</v>
      </c>
      <c r="F24" s="31">
        <f t="shared" si="2"/>
        <v>1.1531705899914257E-4</v>
      </c>
      <c r="G24" s="31">
        <f t="shared" si="3"/>
        <v>1.6671389178427587E-3</v>
      </c>
      <c r="H24" s="31">
        <f t="shared" si="4"/>
        <v>5.9149838561357582E-3</v>
      </c>
      <c r="I24" s="59">
        <v>0.71079999999999999</v>
      </c>
      <c r="J24" s="28">
        <v>0.70505631056662688</v>
      </c>
      <c r="K24" s="32">
        <f t="shared" si="5"/>
        <v>0.87513731561369501</v>
      </c>
      <c r="L24" s="31">
        <f t="shared" si="0"/>
        <v>1.5518218588436161E-3</v>
      </c>
      <c r="M24" s="31">
        <f t="shared" si="6"/>
        <v>4.9000512994698306</v>
      </c>
      <c r="N24" s="28">
        <v>4.9001005750351414</v>
      </c>
      <c r="O24" s="28">
        <f t="shared" si="1"/>
        <v>-1.0998994249648586</v>
      </c>
      <c r="P24" s="28">
        <f t="shared" si="7"/>
        <v>2.0998994249648586</v>
      </c>
      <c r="Q24" s="59" t="s">
        <v>58</v>
      </c>
      <c r="R24" s="47"/>
      <c r="S24" s="47">
        <v>0.70505631056662688</v>
      </c>
      <c r="T24" s="47"/>
      <c r="U24" s="47"/>
      <c r="V24" s="47"/>
      <c r="W24" s="47"/>
    </row>
    <row r="25" spans="1:23" x14ac:dyDescent="0.4">
      <c r="A25" s="59" t="s">
        <v>59</v>
      </c>
      <c r="B25" s="73">
        <v>0.58240099999999995</v>
      </c>
      <c r="C25" s="28">
        <v>0.57316345387089263</v>
      </c>
      <c r="D25" s="28">
        <v>0.57467240714053569</v>
      </c>
      <c r="E25" s="28">
        <v>0.57467240714053569</v>
      </c>
      <c r="F25" s="31">
        <f t="shared" si="2"/>
        <v>0</v>
      </c>
      <c r="G25" s="31">
        <f t="shared" si="3"/>
        <v>1.5089532696430652E-3</v>
      </c>
      <c r="H25" s="31">
        <f t="shared" si="4"/>
        <v>9.2375461291073213E-3</v>
      </c>
      <c r="I25" s="59">
        <v>0.70289999999999997</v>
      </c>
      <c r="J25" s="59">
        <v>0.70289999999999997</v>
      </c>
      <c r="K25" s="32">
        <f t="shared" si="5"/>
        <v>0.87771701942554925</v>
      </c>
      <c r="L25" s="31">
        <f t="shared" si="0"/>
        <v>1.5089532696430652E-3</v>
      </c>
      <c r="M25" s="31">
        <f t="shared" si="6"/>
        <v>4.9059535655546567</v>
      </c>
      <c r="N25" s="28">
        <v>4.9059979386214243</v>
      </c>
      <c r="O25" s="28">
        <f t="shared" si="1"/>
        <v>-1.0940020613785757</v>
      </c>
      <c r="P25" s="28">
        <f t="shared" si="7"/>
        <v>2.0940020613785757</v>
      </c>
      <c r="Q25" s="59" t="s">
        <v>59</v>
      </c>
      <c r="R25" s="47">
        <v>0.70289999999999997</v>
      </c>
      <c r="S25" s="47">
        <v>0.70290394608304219</v>
      </c>
      <c r="T25" s="47"/>
      <c r="U25" s="47"/>
      <c r="V25" s="47"/>
      <c r="W25" s="47"/>
    </row>
    <row r="26" spans="1:23" x14ac:dyDescent="0.4">
      <c r="A26" s="59" t="s">
        <v>182</v>
      </c>
      <c r="B26" s="73">
        <v>0.58240099999999995</v>
      </c>
      <c r="C26" s="28">
        <v>0.57360353197859237</v>
      </c>
      <c r="D26" s="28">
        <v>0.57467240714053569</v>
      </c>
      <c r="E26" s="28">
        <v>0.57467240714053569</v>
      </c>
      <c r="F26" s="31">
        <f t="shared" si="2"/>
        <v>0</v>
      </c>
      <c r="G26" s="31">
        <f t="shared" si="3"/>
        <v>1.0688751619433168E-3</v>
      </c>
      <c r="H26" s="31">
        <f t="shared" si="4"/>
        <v>8.7974680214075729E-3</v>
      </c>
      <c r="I26" s="59">
        <v>0.70289999999999997</v>
      </c>
      <c r="J26" s="59">
        <v>0.70289999999999997</v>
      </c>
      <c r="K26" s="32">
        <f t="shared" si="5"/>
        <v>0.87771701942554925</v>
      </c>
      <c r="L26" s="31">
        <f t="shared" si="0"/>
        <v>1.0688751619433168E-3</v>
      </c>
      <c r="M26" s="31">
        <f t="shared" si="6"/>
        <v>4.9055134874469575</v>
      </c>
      <c r="N26" s="28">
        <v>4.9055578605137251</v>
      </c>
      <c r="O26" s="28">
        <f t="shared" si="1"/>
        <v>-1.0944421394862749</v>
      </c>
      <c r="P26" s="28">
        <f t="shared" si="7"/>
        <v>2.0944421394862749</v>
      </c>
      <c r="Q26" s="59" t="s">
        <v>182</v>
      </c>
      <c r="R26" s="47"/>
      <c r="S26" s="75"/>
      <c r="T26" s="47">
        <v>46.000587316624916</v>
      </c>
      <c r="U26" s="47">
        <v>2.0315683264557705</v>
      </c>
      <c r="V26" s="47">
        <v>50.082460340230746</v>
      </c>
      <c r="W26" s="47">
        <v>19.171288666312915</v>
      </c>
    </row>
    <row r="27" spans="1:23" x14ac:dyDescent="0.4">
      <c r="A27" s="59" t="s">
        <v>186</v>
      </c>
      <c r="B27" s="73">
        <v>0.58240099999999995</v>
      </c>
      <c r="C27" s="28">
        <v>0.57722825501323816</v>
      </c>
      <c r="D27" s="28">
        <v>0.5779818246648738</v>
      </c>
      <c r="E27" s="28">
        <v>0.57795444670077301</v>
      </c>
      <c r="F27" s="31">
        <f t="shared" si="2"/>
        <v>2.7377964100794294E-5</v>
      </c>
      <c r="G27" s="31">
        <f t="shared" si="3"/>
        <v>7.5356965163564382E-4</v>
      </c>
      <c r="H27" s="31">
        <f t="shared" si="4"/>
        <v>5.1727449867617903E-3</v>
      </c>
      <c r="I27" s="59">
        <v>0.70289999999999997</v>
      </c>
      <c r="J27" s="28">
        <v>0.70008213196057101</v>
      </c>
      <c r="K27" s="32">
        <f t="shared" si="5"/>
        <v>0.88121785653617479</v>
      </c>
      <c r="L27" s="31">
        <f t="shared" si="0"/>
        <v>7.2619168753484953E-4</v>
      </c>
      <c r="M27" s="31">
        <f t="shared" si="6"/>
        <v>4.9053896015229368</v>
      </c>
      <c r="N27" s="28">
        <v>4.9054388770882476</v>
      </c>
      <c r="O27" s="28">
        <f t="shared" si="1"/>
        <v>-1.0945611229117524</v>
      </c>
      <c r="P27" s="28">
        <f t="shared" si="7"/>
        <v>2.0945611229117524</v>
      </c>
      <c r="Q27" s="59" t="s">
        <v>186</v>
      </c>
      <c r="R27" s="47"/>
      <c r="S27" s="47">
        <v>0.70008213196057101</v>
      </c>
      <c r="T27" s="47"/>
      <c r="U27" s="47"/>
      <c r="V27" s="47"/>
      <c r="W27" s="47"/>
    </row>
    <row r="28" spans="1:23" x14ac:dyDescent="0.4">
      <c r="A28" s="59" t="s">
        <v>187</v>
      </c>
      <c r="B28" s="73">
        <v>0.58240099999999995</v>
      </c>
      <c r="C28" s="28">
        <v>0.57558390887394328</v>
      </c>
      <c r="D28" s="28">
        <v>0.57629974075992019</v>
      </c>
      <c r="E28" s="28">
        <v>0.57629974075992019</v>
      </c>
      <c r="F28" s="31">
        <f t="shared" si="2"/>
        <v>0</v>
      </c>
      <c r="G28" s="31">
        <f t="shared" si="3"/>
        <v>7.1583188597690306E-4</v>
      </c>
      <c r="H28" s="31">
        <f t="shared" si="4"/>
        <v>6.8170911260566625E-3</v>
      </c>
      <c r="I28" s="59">
        <v>0.69901000000000002</v>
      </c>
      <c r="J28" s="28">
        <v>0.69901152478351714</v>
      </c>
      <c r="K28" s="32">
        <f t="shared" si="5"/>
        <v>0.88249584968436023</v>
      </c>
      <c r="L28" s="31">
        <f t="shared" si="0"/>
        <v>7.1583188597690306E-4</v>
      </c>
      <c r="M28" s="31">
        <f t="shared" si="6"/>
        <v>4.9083119408104174</v>
      </c>
      <c r="N28" s="28">
        <v>4.9083612163757273</v>
      </c>
      <c r="O28" s="28">
        <f t="shared" si="1"/>
        <v>-1.0916387836242727</v>
      </c>
      <c r="P28" s="28">
        <f t="shared" si="7"/>
        <v>2.0916387836242727</v>
      </c>
      <c r="Q28" s="59" t="s">
        <v>187</v>
      </c>
      <c r="R28" s="47">
        <v>0.69901000000000002</v>
      </c>
      <c r="S28" s="47">
        <v>0.69901152478351714</v>
      </c>
      <c r="T28" s="47"/>
      <c r="U28" s="47"/>
      <c r="V28" s="47"/>
      <c r="W28" s="47"/>
    </row>
    <row r="29" spans="1:23" ht="17.7" x14ac:dyDescent="0.4">
      <c r="A29" s="28" t="s">
        <v>76</v>
      </c>
      <c r="B29" s="29" t="s">
        <v>79</v>
      </c>
      <c r="C29" s="29" t="s">
        <v>70</v>
      </c>
      <c r="D29" s="29" t="s">
        <v>113</v>
      </c>
      <c r="E29" s="29" t="s">
        <v>80</v>
      </c>
      <c r="F29" s="29" t="s">
        <v>114</v>
      </c>
      <c r="G29" s="29" t="s">
        <v>115</v>
      </c>
      <c r="H29" s="29" t="s">
        <v>77</v>
      </c>
      <c r="I29" s="29" t="s">
        <v>78</v>
      </c>
      <c r="J29" s="29"/>
      <c r="K29" s="29"/>
      <c r="L29" s="29" t="s">
        <v>81</v>
      </c>
      <c r="M29" s="29"/>
      <c r="P29" s="28" t="s">
        <v>76</v>
      </c>
    </row>
    <row r="30" spans="1:23" x14ac:dyDescent="0.4">
      <c r="V30" s="47">
        <v>46.003535033991582</v>
      </c>
      <c r="W30" s="47">
        <f t="shared" ref="W30:W33" si="8">(V30-50)/20</f>
        <v>-0.19982324830042089</v>
      </c>
    </row>
    <row r="31" spans="1:23" x14ac:dyDescent="0.4">
      <c r="H31" s="24"/>
      <c r="V31" s="47"/>
      <c r="W31" s="47">
        <f t="shared" si="8"/>
        <v>-2.5</v>
      </c>
    </row>
    <row r="32" spans="1:23" x14ac:dyDescent="0.4">
      <c r="A32" s="32"/>
      <c r="B32" s="32"/>
      <c r="C32" s="32"/>
      <c r="D32" s="32"/>
      <c r="E32" s="32"/>
      <c r="F32" s="32"/>
      <c r="G32" s="32"/>
      <c r="H32" s="32"/>
      <c r="I32" s="32"/>
      <c r="V32" s="47"/>
      <c r="W32" s="47">
        <f t="shared" si="8"/>
        <v>-2.5</v>
      </c>
    </row>
    <row r="33" spans="1:23" x14ac:dyDescent="0.4">
      <c r="B33" s="33"/>
      <c r="C33" s="34"/>
      <c r="D33" s="35"/>
      <c r="F33" s="34"/>
      <c r="G33" s="35"/>
      <c r="H33" s="35"/>
      <c r="I33" s="32"/>
      <c r="N33" s="29"/>
      <c r="O33" s="29"/>
      <c r="P33" s="29"/>
      <c r="Q33" s="29"/>
      <c r="R33" s="29"/>
      <c r="S33" s="29"/>
      <c r="V33" s="47">
        <v>46.000587316624916</v>
      </c>
      <c r="W33" s="47">
        <f t="shared" si="8"/>
        <v>-0.19997063416875421</v>
      </c>
    </row>
    <row r="34" spans="1:23" x14ac:dyDescent="0.4">
      <c r="B34" s="33"/>
      <c r="C34" s="34"/>
      <c r="D34" s="35"/>
      <c r="F34" s="34"/>
      <c r="G34" s="35"/>
      <c r="H34" s="35"/>
      <c r="I34" s="32"/>
      <c r="N34" s="73"/>
      <c r="O34" s="73"/>
      <c r="P34" s="31"/>
      <c r="Q34" s="31"/>
      <c r="R34" s="32"/>
      <c r="S34" s="31"/>
      <c r="V34" s="59" t="s">
        <v>139</v>
      </c>
      <c r="W34" s="59"/>
    </row>
    <row r="35" spans="1:23" x14ac:dyDescent="0.4">
      <c r="B35" s="33"/>
      <c r="C35" s="34"/>
      <c r="D35" s="35"/>
      <c r="F35" s="34"/>
      <c r="G35" s="35"/>
      <c r="H35" s="35"/>
      <c r="I35" s="32"/>
      <c r="N35" s="30"/>
      <c r="O35" s="30"/>
      <c r="P35" s="31"/>
      <c r="Q35" s="31"/>
      <c r="R35" s="32"/>
      <c r="S35" s="31"/>
    </row>
    <row r="36" spans="1:23" x14ac:dyDescent="0.4">
      <c r="A36" s="28" t="s">
        <v>105</v>
      </c>
      <c r="M36" s="28" t="s">
        <v>106</v>
      </c>
      <c r="P36" s="31"/>
      <c r="Q36" s="31"/>
      <c r="R36" s="32"/>
      <c r="S36" s="31"/>
    </row>
    <row r="37" spans="1:23" x14ac:dyDescent="0.4">
      <c r="A37" s="28" t="s">
        <v>101</v>
      </c>
      <c r="E37" s="28" t="s">
        <v>102</v>
      </c>
      <c r="K37" s="28" t="s">
        <v>95</v>
      </c>
      <c r="L37" s="28">
        <v>4.6014492755653107</v>
      </c>
      <c r="M37" s="28" t="s">
        <v>107</v>
      </c>
      <c r="N37" s="28" t="e">
        <v>#NAME?</v>
      </c>
      <c r="P37" s="31"/>
      <c r="Q37" s="31"/>
      <c r="R37" s="32"/>
      <c r="S37" s="31"/>
    </row>
    <row r="38" spans="1:23" x14ac:dyDescent="0.4">
      <c r="A38" s="28" t="s">
        <v>54</v>
      </c>
      <c r="B38" s="28">
        <v>30</v>
      </c>
      <c r="C38" s="28" t="s">
        <v>48</v>
      </c>
      <c r="D38" s="28">
        <v>20</v>
      </c>
      <c r="E38" s="28" t="s">
        <v>43</v>
      </c>
      <c r="F38" s="28">
        <v>0.5</v>
      </c>
      <c r="G38" s="28" t="s">
        <v>44</v>
      </c>
      <c r="H38" s="28">
        <v>0.56976410596936566</v>
      </c>
      <c r="K38" s="28" t="s">
        <v>94</v>
      </c>
      <c r="L38" s="28">
        <v>1</v>
      </c>
      <c r="M38" s="28" t="s">
        <v>108</v>
      </c>
      <c r="N38" s="28">
        <v>1</v>
      </c>
      <c r="O38" s="59"/>
      <c r="P38" s="31" t="s">
        <v>154</v>
      </c>
      <c r="Q38" s="31"/>
      <c r="R38" s="32"/>
      <c r="S38" s="31"/>
    </row>
    <row r="39" spans="1:23" x14ac:dyDescent="0.4">
      <c r="A39" s="36" t="s">
        <v>55</v>
      </c>
      <c r="B39" s="37">
        <v>70</v>
      </c>
      <c r="C39" s="37" t="s">
        <v>50</v>
      </c>
      <c r="D39" s="37">
        <v>20</v>
      </c>
      <c r="E39" s="38" t="s">
        <v>45</v>
      </c>
      <c r="F39" s="39">
        <v>0.5</v>
      </c>
      <c r="G39" s="39" t="s">
        <v>46</v>
      </c>
      <c r="H39" s="39">
        <v>0.43023589403063434</v>
      </c>
      <c r="I39" s="32"/>
      <c r="J39" s="32"/>
      <c r="K39" s="28" t="s">
        <v>100</v>
      </c>
      <c r="L39" s="28">
        <v>7.1906247896518831</v>
      </c>
      <c r="M39" s="28" t="s">
        <v>110</v>
      </c>
      <c r="N39" s="40">
        <v>7.1906247896518831</v>
      </c>
      <c r="O39" s="59"/>
      <c r="P39" s="31" t="s">
        <v>155</v>
      </c>
      <c r="Q39" s="31">
        <v>6.1906247896518796</v>
      </c>
      <c r="R39" s="32"/>
      <c r="S39" s="31"/>
    </row>
    <row r="40" spans="1:23" x14ac:dyDescent="0.4">
      <c r="A40" s="41"/>
      <c r="B40" s="42" t="s">
        <v>156</v>
      </c>
      <c r="C40" s="43"/>
      <c r="D40" s="42"/>
      <c r="E40" s="44"/>
      <c r="F40" s="45"/>
      <c r="G40" s="44" t="s">
        <v>63</v>
      </c>
      <c r="H40" s="32"/>
      <c r="I40" s="32"/>
      <c r="J40" s="32"/>
      <c r="L40" s="29"/>
      <c r="N40" s="28">
        <v>6.7429157196706164</v>
      </c>
      <c r="P40" s="31" t="s">
        <v>157</v>
      </c>
      <c r="Q40" s="31">
        <v>7.1906247896518796</v>
      </c>
      <c r="R40" s="32"/>
      <c r="S40" s="31"/>
    </row>
    <row r="41" spans="1:23" x14ac:dyDescent="0.4">
      <c r="A41" s="41"/>
      <c r="B41" s="42" t="s">
        <v>103</v>
      </c>
      <c r="C41" s="43"/>
      <c r="D41" s="42"/>
      <c r="E41" s="44"/>
      <c r="F41" s="45"/>
      <c r="G41" s="44" t="s">
        <v>60</v>
      </c>
      <c r="H41" s="46">
        <v>0.10844267961535133</v>
      </c>
      <c r="I41" s="32"/>
      <c r="J41" s="32"/>
      <c r="L41" s="47"/>
      <c r="N41" s="28">
        <v>5.8952939566087696</v>
      </c>
      <c r="P41" s="31"/>
      <c r="Q41" s="31"/>
      <c r="R41" s="32"/>
      <c r="S41" s="31"/>
    </row>
    <row r="42" spans="1:23" x14ac:dyDescent="0.4">
      <c r="B42" s="29" t="s">
        <v>47</v>
      </c>
      <c r="C42" s="32">
        <v>30</v>
      </c>
      <c r="D42" s="29" t="s">
        <v>48</v>
      </c>
      <c r="E42" s="29">
        <v>20</v>
      </c>
      <c r="F42" s="29"/>
      <c r="G42" s="32" t="s">
        <v>65</v>
      </c>
      <c r="H42" s="48">
        <v>-1.589175514086572</v>
      </c>
      <c r="I42" s="32" t="s">
        <v>67</v>
      </c>
      <c r="J42" s="32" t="e">
        <v>#NAME?</v>
      </c>
      <c r="L42" s="29" t="s">
        <v>131</v>
      </c>
      <c r="M42" s="28">
        <v>6.1906247896518831</v>
      </c>
      <c r="P42" s="31"/>
      <c r="Q42" s="31"/>
      <c r="R42" s="32"/>
      <c r="S42" s="31"/>
    </row>
    <row r="43" spans="1:23" x14ac:dyDescent="0.4">
      <c r="B43" s="49" t="s">
        <v>49</v>
      </c>
      <c r="C43" s="42">
        <v>70</v>
      </c>
      <c r="D43" s="43" t="s">
        <v>50</v>
      </c>
      <c r="E43" s="43">
        <v>20</v>
      </c>
      <c r="F43" s="29"/>
      <c r="G43" s="31" t="s">
        <v>104</v>
      </c>
      <c r="H43" s="50">
        <v>0.12253188572796637</v>
      </c>
      <c r="I43" s="31" t="s">
        <v>51</v>
      </c>
      <c r="J43" s="31">
        <v>1.7117073998145385</v>
      </c>
      <c r="K43" s="51" t="s">
        <v>66</v>
      </c>
      <c r="L43" s="29"/>
      <c r="P43" s="31"/>
      <c r="Q43" s="31"/>
      <c r="R43" s="32"/>
      <c r="S43" s="31"/>
    </row>
    <row r="44" spans="1:23" x14ac:dyDescent="0.4">
      <c r="A44" s="28" t="s">
        <v>158</v>
      </c>
      <c r="B44" s="43"/>
      <c r="C44" s="42"/>
      <c r="D44" s="43"/>
      <c r="E44" s="42"/>
      <c r="F44" s="29"/>
      <c r="G44" s="52" t="s">
        <v>71</v>
      </c>
      <c r="H44" s="50">
        <v>0.58240997281543083</v>
      </c>
      <c r="I44" s="31" t="s">
        <v>52</v>
      </c>
      <c r="J44" s="31">
        <v>2.1715854869020026</v>
      </c>
      <c r="K44" s="51"/>
      <c r="L44" s="29"/>
      <c r="P44" s="31"/>
      <c r="Q44" s="31"/>
      <c r="R44" s="32"/>
      <c r="S44" s="31"/>
    </row>
    <row r="45" spans="1:23" x14ac:dyDescent="0.4">
      <c r="B45" s="43"/>
      <c r="C45" s="42"/>
      <c r="D45" s="43"/>
      <c r="E45" s="42"/>
      <c r="F45" s="29"/>
      <c r="G45" s="51"/>
      <c r="H45" s="50"/>
      <c r="I45" s="31"/>
      <c r="J45" s="31"/>
      <c r="K45" s="51"/>
      <c r="L45" s="29"/>
      <c r="P45" s="31"/>
      <c r="Q45" s="31"/>
      <c r="R45" s="32"/>
      <c r="S45" s="31"/>
    </row>
    <row r="46" spans="1:23" x14ac:dyDescent="0.4">
      <c r="B46" s="29"/>
      <c r="C46" s="32"/>
      <c r="D46" s="29"/>
      <c r="E46" s="29"/>
      <c r="F46" s="29"/>
      <c r="G46" s="31"/>
      <c r="H46" s="50"/>
      <c r="I46" s="31"/>
      <c r="J46" s="31"/>
      <c r="K46" s="51"/>
      <c r="L46" s="29"/>
      <c r="P46" s="31"/>
      <c r="Q46" s="31"/>
      <c r="R46" s="32"/>
      <c r="S46" s="31"/>
    </row>
    <row r="47" spans="1:23" x14ac:dyDescent="0.4">
      <c r="A47" s="59" t="s">
        <v>159</v>
      </c>
      <c r="P47" s="31"/>
      <c r="Q47" s="31"/>
      <c r="S47" s="31"/>
    </row>
    <row r="48" spans="1:23" x14ac:dyDescent="0.4">
      <c r="A48" s="28" t="s">
        <v>54</v>
      </c>
      <c r="B48" s="28">
        <v>30</v>
      </c>
      <c r="C48" s="28" t="s">
        <v>48</v>
      </c>
      <c r="D48" s="28">
        <v>20</v>
      </c>
      <c r="E48" s="28" t="s">
        <v>43</v>
      </c>
      <c r="F48" s="28">
        <v>0.84799999999999998</v>
      </c>
      <c r="G48" s="28" t="s">
        <v>44</v>
      </c>
      <c r="H48" s="28">
        <v>0.84802864591105143</v>
      </c>
      <c r="K48" s="28" t="s">
        <v>94</v>
      </c>
      <c r="L48" s="28">
        <v>0.6148227571490692</v>
      </c>
      <c r="M48" s="28" t="s">
        <v>108</v>
      </c>
      <c r="N48" s="28">
        <v>0.61475171549186969</v>
      </c>
      <c r="P48" s="31"/>
      <c r="Q48" s="31"/>
      <c r="S48" s="31"/>
    </row>
    <row r="49" spans="1:19" x14ac:dyDescent="0.4">
      <c r="A49" s="28" t="s">
        <v>55</v>
      </c>
      <c r="B49" s="28">
        <v>70</v>
      </c>
      <c r="C49" s="28" t="s">
        <v>50</v>
      </c>
      <c r="D49" s="28">
        <v>20</v>
      </c>
      <c r="E49" s="28" t="s">
        <v>45</v>
      </c>
      <c r="F49" s="28">
        <v>0.15200000000000002</v>
      </c>
      <c r="G49" s="28" t="s">
        <v>46</v>
      </c>
      <c r="H49" s="28">
        <v>0.15197135408894857</v>
      </c>
      <c r="K49" s="28" t="s">
        <v>100</v>
      </c>
      <c r="L49" s="28">
        <v>6.742986761327816</v>
      </c>
      <c r="M49" s="28" t="s">
        <v>110</v>
      </c>
      <c r="N49" s="28">
        <v>6.7429157196706164</v>
      </c>
      <c r="P49" s="31"/>
      <c r="Q49" s="31"/>
      <c r="S49" s="31"/>
    </row>
    <row r="50" spans="1:19" x14ac:dyDescent="0.4">
      <c r="B50" s="28" t="s">
        <v>156</v>
      </c>
      <c r="G50" s="28" t="s">
        <v>63</v>
      </c>
      <c r="P50" s="31"/>
      <c r="Q50" s="31"/>
      <c r="S50" s="31"/>
    </row>
    <row r="51" spans="1:19" x14ac:dyDescent="0.4">
      <c r="B51" s="28" t="s">
        <v>103</v>
      </c>
      <c r="G51" s="28" t="s">
        <v>60</v>
      </c>
      <c r="H51" s="28">
        <v>0.10424913586149952</v>
      </c>
      <c r="N51" s="29"/>
      <c r="O51" s="29"/>
      <c r="P51" s="29"/>
      <c r="Q51" s="29"/>
      <c r="R51" s="29"/>
      <c r="S51" s="29"/>
    </row>
    <row r="52" spans="1:19" x14ac:dyDescent="0.4">
      <c r="B52" s="28" t="s">
        <v>47</v>
      </c>
      <c r="C52" s="28">
        <v>30</v>
      </c>
      <c r="D52" s="28" t="s">
        <v>48</v>
      </c>
      <c r="E52" s="28">
        <v>20</v>
      </c>
      <c r="G52" s="28" t="s">
        <v>65</v>
      </c>
      <c r="H52" s="28">
        <v>-1.5267147286134364</v>
      </c>
      <c r="I52" s="28" t="s">
        <v>67</v>
      </c>
      <c r="J52" s="28" t="e">
        <v>#NAME?</v>
      </c>
      <c r="L52" s="28" t="s">
        <v>131</v>
      </c>
      <c r="M52" s="28">
        <v>6.1281640041787471</v>
      </c>
    </row>
    <row r="53" spans="1:19" x14ac:dyDescent="0.4">
      <c r="B53" s="28" t="s">
        <v>49</v>
      </c>
      <c r="C53" s="28">
        <v>70</v>
      </c>
      <c r="D53" s="28" t="s">
        <v>50</v>
      </c>
      <c r="E53" s="28">
        <v>20</v>
      </c>
      <c r="G53" s="28" t="s">
        <v>104</v>
      </c>
      <c r="H53" s="28">
        <v>0.1042491404540377</v>
      </c>
      <c r="I53" s="28" t="s">
        <v>51</v>
      </c>
      <c r="J53" s="28">
        <v>1.6309638690674741</v>
      </c>
      <c r="K53" s="28" t="s">
        <v>66</v>
      </c>
    </row>
    <row r="54" spans="1:19" x14ac:dyDescent="0.4">
      <c r="A54" s="28" t="s">
        <v>158</v>
      </c>
      <c r="G54" s="28" t="s">
        <v>71</v>
      </c>
      <c r="H54" s="28">
        <v>0.58240997281543083</v>
      </c>
      <c r="I54" s="28" t="s">
        <v>52</v>
      </c>
      <c r="J54" s="28">
        <v>2.1091247014288674</v>
      </c>
    </row>
    <row r="56" spans="1:19" x14ac:dyDescent="0.4">
      <c r="A56" s="59" t="s">
        <v>162</v>
      </c>
    </row>
    <row r="57" spans="1:19" x14ac:dyDescent="0.4">
      <c r="A57" s="28" t="s">
        <v>54</v>
      </c>
      <c r="B57" s="28">
        <v>30</v>
      </c>
      <c r="C57" s="28" t="s">
        <v>48</v>
      </c>
      <c r="D57" s="28">
        <v>20</v>
      </c>
      <c r="E57" s="28" t="s">
        <v>43</v>
      </c>
      <c r="F57" s="28">
        <v>0.84799999999999998</v>
      </c>
      <c r="G57" s="28" t="s">
        <v>44</v>
      </c>
      <c r="H57" s="28">
        <v>0.84802864591105143</v>
      </c>
      <c r="K57" s="28" t="s">
        <v>94</v>
      </c>
      <c r="L57" s="28">
        <v>0.6148227571490692</v>
      </c>
      <c r="M57" s="28" t="s">
        <v>108</v>
      </c>
      <c r="N57" s="28">
        <v>0.61475171549186969</v>
      </c>
    </row>
    <row r="58" spans="1:19" x14ac:dyDescent="0.4">
      <c r="A58" s="28" t="s">
        <v>55</v>
      </c>
      <c r="B58" s="28">
        <v>70</v>
      </c>
      <c r="C58" s="28" t="s">
        <v>50</v>
      </c>
      <c r="D58" s="28">
        <v>20</v>
      </c>
      <c r="E58" s="28" t="s">
        <v>45</v>
      </c>
      <c r="F58" s="28">
        <v>0.15200000000000002</v>
      </c>
      <c r="G58" s="28" t="s">
        <v>46</v>
      </c>
      <c r="H58" s="28">
        <v>0.15197135408894857</v>
      </c>
      <c r="K58" s="28" t="s">
        <v>100</v>
      </c>
      <c r="L58" s="28">
        <v>5.8953649982659702</v>
      </c>
      <c r="M58" s="28" t="s">
        <v>110</v>
      </c>
      <c r="N58" s="28">
        <v>5.8952939566087696</v>
      </c>
    </row>
    <row r="59" spans="1:19" x14ac:dyDescent="0.4">
      <c r="B59" s="28" t="s">
        <v>156</v>
      </c>
      <c r="G59" s="28" t="s">
        <v>63</v>
      </c>
    </row>
    <row r="60" spans="1:19" x14ac:dyDescent="0.4">
      <c r="B60" s="28" t="s">
        <v>103</v>
      </c>
      <c r="G60" s="28" t="s">
        <v>60</v>
      </c>
      <c r="H60" s="28">
        <v>0.10424913586149952</v>
      </c>
    </row>
    <row r="61" spans="1:19" x14ac:dyDescent="0.4">
      <c r="B61" s="28" t="s">
        <v>47</v>
      </c>
      <c r="C61" s="28">
        <v>45.418877115395567</v>
      </c>
      <c r="D61" s="28" t="s">
        <v>160</v>
      </c>
      <c r="E61" s="28">
        <v>8.6575816651108717</v>
      </c>
      <c r="G61" s="28" t="s">
        <v>65</v>
      </c>
      <c r="H61" s="28">
        <v>-0.67909296555159004</v>
      </c>
      <c r="I61" s="28" t="s">
        <v>67</v>
      </c>
      <c r="J61" s="28" t="e">
        <v>#NAME?</v>
      </c>
      <c r="L61" s="28" t="s">
        <v>131</v>
      </c>
      <c r="M61" s="28">
        <v>5.2805422411169012</v>
      </c>
    </row>
    <row r="62" spans="1:19" x14ac:dyDescent="0.4">
      <c r="B62" s="28" t="s">
        <v>49</v>
      </c>
      <c r="C62" s="28">
        <v>57.224368408439247</v>
      </c>
      <c r="D62" s="28" t="s">
        <v>161</v>
      </c>
      <c r="E62" s="28">
        <v>14.96004991488528</v>
      </c>
      <c r="G62" s="28" t="s">
        <v>104</v>
      </c>
      <c r="H62" s="28">
        <v>0.1042491404540377</v>
      </c>
      <c r="I62" s="28" t="s">
        <v>51</v>
      </c>
      <c r="J62" s="28">
        <v>0.7833421060056277</v>
      </c>
      <c r="K62" s="28" t="s">
        <v>66</v>
      </c>
    </row>
    <row r="63" spans="1:19" x14ac:dyDescent="0.4">
      <c r="G63" s="28" t="s">
        <v>71</v>
      </c>
      <c r="H63" s="28">
        <v>0.58240997281543083</v>
      </c>
      <c r="I63" s="28" t="s">
        <v>52</v>
      </c>
      <c r="J63" s="28">
        <v>1.2615029383670209</v>
      </c>
    </row>
    <row r="65" spans="1:16" x14ac:dyDescent="0.4">
      <c r="A65" s="59" t="s">
        <v>58</v>
      </c>
    </row>
    <row r="66" spans="1:16" x14ac:dyDescent="0.4">
      <c r="A66" s="28" t="s">
        <v>54</v>
      </c>
      <c r="B66" s="28">
        <v>45.418877115395567</v>
      </c>
      <c r="C66" s="28" t="s">
        <v>160</v>
      </c>
      <c r="D66" s="28">
        <v>8.6575816651108717</v>
      </c>
      <c r="E66" s="28" t="s">
        <v>43</v>
      </c>
      <c r="F66" s="28">
        <v>0.84799999999999998</v>
      </c>
      <c r="G66" s="28" t="s">
        <v>44</v>
      </c>
      <c r="H66" s="28">
        <v>0.84805051978421131</v>
      </c>
      <c r="K66" s="28" t="s">
        <v>94</v>
      </c>
      <c r="L66" s="28">
        <v>0.6148227571490692</v>
      </c>
      <c r="M66" s="28" t="s">
        <v>108</v>
      </c>
      <c r="N66" s="28">
        <v>0.61469746844083828</v>
      </c>
    </row>
    <row r="67" spans="1:16" x14ac:dyDescent="0.4">
      <c r="A67" s="28" t="s">
        <v>55</v>
      </c>
      <c r="B67" s="28">
        <v>57.224368408439247</v>
      </c>
      <c r="C67" s="28" t="s">
        <v>161</v>
      </c>
      <c r="D67" s="28">
        <v>14.96004991488528</v>
      </c>
      <c r="E67" s="28" t="s">
        <v>45</v>
      </c>
      <c r="F67" s="28">
        <v>0.15200000000000002</v>
      </c>
      <c r="G67" s="28" t="s">
        <v>46</v>
      </c>
      <c r="H67" s="28">
        <v>0.15194948021578869</v>
      </c>
      <c r="K67" s="28" t="s">
        <v>100</v>
      </c>
      <c r="L67" s="28">
        <v>5.7414320730750861</v>
      </c>
      <c r="M67" s="28" t="s">
        <v>110</v>
      </c>
      <c r="N67" s="28">
        <v>5.7413067843668557</v>
      </c>
    </row>
    <row r="68" spans="1:16" x14ac:dyDescent="0.4">
      <c r="A68" s="36"/>
      <c r="B68" s="37" t="s">
        <v>156</v>
      </c>
      <c r="C68" s="37"/>
      <c r="D68" s="37"/>
      <c r="E68" s="38"/>
      <c r="F68" s="39"/>
      <c r="G68" s="39" t="s">
        <v>63</v>
      </c>
      <c r="H68" s="39"/>
      <c r="I68" s="32"/>
      <c r="J68" s="32"/>
      <c r="K68" s="32"/>
      <c r="L68" s="32"/>
      <c r="N68" s="28">
        <v>5.7410531015142219</v>
      </c>
      <c r="P68" s="59"/>
    </row>
    <row r="69" spans="1:16" x14ac:dyDescent="0.4">
      <c r="A69" s="41"/>
      <c r="B69" s="42" t="s">
        <v>103</v>
      </c>
      <c r="C69" s="43"/>
      <c r="D69" s="42"/>
      <c r="E69" s="44"/>
      <c r="F69" s="45"/>
      <c r="G69" s="44" t="s">
        <v>60</v>
      </c>
      <c r="H69" s="32">
        <v>0.18782824935307785</v>
      </c>
      <c r="I69" s="32"/>
      <c r="J69" s="32"/>
      <c r="L69" s="29"/>
      <c r="N69" s="28">
        <v>5.6441504296976301</v>
      </c>
    </row>
    <row r="70" spans="1:16" x14ac:dyDescent="0.4">
      <c r="A70" s="41"/>
      <c r="B70" s="42" t="s">
        <v>47</v>
      </c>
      <c r="C70" s="43">
        <v>45.418877115395567</v>
      </c>
      <c r="D70" s="42" t="s">
        <v>160</v>
      </c>
      <c r="E70" s="44">
        <v>8.6575816651108717</v>
      </c>
      <c r="F70" s="45"/>
      <c r="G70" s="44" t="s">
        <v>65</v>
      </c>
      <c r="H70" s="46">
        <v>-0.52516004036070674</v>
      </c>
      <c r="I70" s="32" t="s">
        <v>67</v>
      </c>
      <c r="J70" s="32" t="e">
        <v>#NAME?</v>
      </c>
      <c r="K70" s="40"/>
      <c r="L70" s="53" t="s">
        <v>131</v>
      </c>
      <c r="M70" s="28">
        <v>5.1266093159260171</v>
      </c>
    </row>
    <row r="71" spans="1:16" x14ac:dyDescent="0.4">
      <c r="B71" s="29" t="s">
        <v>49</v>
      </c>
      <c r="C71" s="32">
        <v>57.224368408439247</v>
      </c>
      <c r="D71" s="29" t="s">
        <v>161</v>
      </c>
      <c r="E71" s="29">
        <v>14.96004991488528</v>
      </c>
      <c r="F71" s="29"/>
      <c r="G71" s="32" t="s">
        <v>104</v>
      </c>
      <c r="H71" s="48">
        <v>0.18782826363766111</v>
      </c>
      <c r="I71" s="32" t="s">
        <v>51</v>
      </c>
      <c r="J71" s="32">
        <v>0.71298830399836788</v>
      </c>
      <c r="K71" s="54" t="s">
        <v>66</v>
      </c>
      <c r="L71" s="55"/>
      <c r="M71" s="55"/>
      <c r="P71" s="59"/>
    </row>
    <row r="72" spans="1:16" x14ac:dyDescent="0.4">
      <c r="B72" s="49"/>
      <c r="C72" s="42"/>
      <c r="D72" s="43"/>
      <c r="E72" s="43"/>
      <c r="F72" s="29"/>
      <c r="G72" s="31" t="s">
        <v>71</v>
      </c>
      <c r="H72" s="50">
        <v>0.58240997281543083</v>
      </c>
      <c r="I72" s="31" t="s">
        <v>52</v>
      </c>
      <c r="J72" s="31">
        <v>1.1075700131761375</v>
      </c>
      <c r="K72" s="51"/>
      <c r="L72" s="29"/>
    </row>
    <row r="73" spans="1:16" x14ac:dyDescent="0.4">
      <c r="B73" s="43"/>
      <c r="C73" s="42"/>
      <c r="D73" s="43"/>
      <c r="E73" s="42"/>
      <c r="F73" s="29"/>
      <c r="G73" s="52"/>
      <c r="H73" s="50"/>
      <c r="I73" s="31"/>
      <c r="J73" s="31"/>
      <c r="K73" s="51"/>
      <c r="L73" s="29"/>
    </row>
    <row r="74" spans="1:16" x14ac:dyDescent="0.4">
      <c r="A74" s="59" t="s">
        <v>59</v>
      </c>
      <c r="B74" s="43"/>
      <c r="C74" s="42"/>
      <c r="D74" s="43"/>
      <c r="E74" s="42"/>
      <c r="F74" s="29"/>
      <c r="G74" s="51"/>
      <c r="H74" s="50"/>
      <c r="I74" s="31"/>
      <c r="J74" s="31"/>
      <c r="K74" s="51"/>
      <c r="L74" s="29"/>
    </row>
    <row r="75" spans="1:16" x14ac:dyDescent="0.4">
      <c r="A75" s="28" t="s">
        <v>101</v>
      </c>
      <c r="B75" s="29"/>
      <c r="C75" s="32"/>
      <c r="D75" s="29"/>
      <c r="E75" s="29" t="s">
        <v>102</v>
      </c>
      <c r="F75" s="29"/>
      <c r="G75" s="31"/>
      <c r="H75" s="50"/>
      <c r="I75" s="31"/>
      <c r="J75" s="31"/>
      <c r="K75" s="51" t="s">
        <v>95</v>
      </c>
      <c r="L75" s="29">
        <v>4.6014492755653107</v>
      </c>
      <c r="M75" s="28" t="s">
        <v>107</v>
      </c>
      <c r="N75" s="28" t="e">
        <v>#NAME?</v>
      </c>
    </row>
    <row r="76" spans="1:16" x14ac:dyDescent="0.4">
      <c r="A76" s="28" t="s">
        <v>54</v>
      </c>
      <c r="B76" s="28">
        <v>45.418877115395567</v>
      </c>
      <c r="C76" s="28" t="s">
        <v>160</v>
      </c>
      <c r="D76" s="28">
        <v>8.6575816651108717</v>
      </c>
      <c r="E76" s="28" t="s">
        <v>43</v>
      </c>
      <c r="F76" s="28">
        <v>0.84814999999999996</v>
      </c>
      <c r="G76" s="28" t="s">
        <v>44</v>
      </c>
      <c r="H76" s="28">
        <v>0.84814624703341235</v>
      </c>
      <c r="K76" s="28" t="s">
        <v>94</v>
      </c>
      <c r="L76" s="28">
        <v>0.61445063225594476</v>
      </c>
      <c r="M76" s="28" t="s">
        <v>108</v>
      </c>
      <c r="N76" s="28">
        <v>0.61445994589002151</v>
      </c>
    </row>
    <row r="77" spans="1:16" x14ac:dyDescent="0.4">
      <c r="A77" s="28" t="s">
        <v>55</v>
      </c>
      <c r="B77" s="28">
        <v>57.224368408439247</v>
      </c>
      <c r="C77" s="28" t="s">
        <v>161</v>
      </c>
      <c r="D77" s="28">
        <v>14.96004991488528</v>
      </c>
      <c r="E77" s="28" t="s">
        <v>45</v>
      </c>
      <c r="F77" s="28">
        <v>0.15185000000000004</v>
      </c>
      <c r="G77" s="28" t="s">
        <v>46</v>
      </c>
      <c r="H77" s="28">
        <v>0.15185375296658765</v>
      </c>
      <c r="K77" s="28" t="s">
        <v>100</v>
      </c>
      <c r="L77" s="28">
        <v>5.7410437878801455</v>
      </c>
      <c r="M77" s="28" t="s">
        <v>110</v>
      </c>
      <c r="N77" s="28">
        <v>5.7410531015142219</v>
      </c>
    </row>
    <row r="78" spans="1:16" x14ac:dyDescent="0.4">
      <c r="A78" s="36"/>
      <c r="B78" s="37" t="s">
        <v>156</v>
      </c>
      <c r="C78" s="37"/>
      <c r="D78" s="37"/>
      <c r="E78" s="38"/>
      <c r="F78" s="39"/>
      <c r="G78" s="39" t="s">
        <v>63</v>
      </c>
      <c r="H78" s="39"/>
      <c r="I78" s="32"/>
      <c r="J78" s="32"/>
      <c r="K78" s="32"/>
      <c r="L78" s="32"/>
    </row>
    <row r="79" spans="1:16" x14ac:dyDescent="0.4">
      <c r="A79" s="41"/>
      <c r="B79" s="42" t="s">
        <v>103</v>
      </c>
      <c r="C79" s="43"/>
      <c r="D79" s="42"/>
      <c r="E79" s="44"/>
      <c r="F79" s="45"/>
      <c r="G79" s="44" t="s">
        <v>60</v>
      </c>
      <c r="H79" s="32">
        <v>0.18784438459326541</v>
      </c>
      <c r="I79" s="32"/>
      <c r="J79" s="32"/>
      <c r="L79" s="29"/>
    </row>
    <row r="80" spans="1:16" x14ac:dyDescent="0.4">
      <c r="A80" s="41"/>
      <c r="B80" s="42" t="s">
        <v>47</v>
      </c>
      <c r="C80" s="43">
        <v>45.418877115395567</v>
      </c>
      <c r="D80" s="42" t="s">
        <v>160</v>
      </c>
      <c r="E80" s="44">
        <v>8.6575816651108717</v>
      </c>
      <c r="F80" s="45"/>
      <c r="G80" s="44" t="s">
        <v>65</v>
      </c>
      <c r="H80" s="46">
        <v>-0.52514388005888979</v>
      </c>
      <c r="I80" s="32" t="s">
        <v>67</v>
      </c>
      <c r="J80" s="32" t="e">
        <v>#NAME?</v>
      </c>
      <c r="L80" s="47" t="s">
        <v>131</v>
      </c>
      <c r="M80" s="28">
        <v>5.1265931556242004</v>
      </c>
    </row>
    <row r="81" spans="1:14" x14ac:dyDescent="0.4">
      <c r="B81" s="29" t="s">
        <v>49</v>
      </c>
      <c r="C81" s="32">
        <v>57.224368408439247</v>
      </c>
      <c r="D81" s="29" t="s">
        <v>161</v>
      </c>
      <c r="E81" s="29">
        <v>14.96004991488528</v>
      </c>
      <c r="F81" s="29"/>
      <c r="G81" s="32" t="s">
        <v>104</v>
      </c>
      <c r="H81" s="48">
        <v>0.18784438467215206</v>
      </c>
      <c r="I81" s="32" t="s">
        <v>51</v>
      </c>
      <c r="J81" s="32">
        <v>0.71298826473104182</v>
      </c>
      <c r="K81" s="28" t="s">
        <v>66</v>
      </c>
      <c r="L81" s="29"/>
    </row>
    <row r="82" spans="1:14" x14ac:dyDescent="0.4">
      <c r="B82" s="49"/>
      <c r="C82" s="42"/>
      <c r="D82" s="43"/>
      <c r="E82" s="43"/>
      <c r="F82" s="29"/>
      <c r="G82" s="31" t="s">
        <v>71</v>
      </c>
      <c r="H82" s="50">
        <v>0.58240997281543083</v>
      </c>
      <c r="I82" s="31" t="s">
        <v>52</v>
      </c>
      <c r="J82" s="31">
        <v>1.1075538528743207</v>
      </c>
      <c r="K82" s="51"/>
      <c r="L82" s="29"/>
    </row>
    <row r="83" spans="1:14" x14ac:dyDescent="0.4">
      <c r="B83" s="43"/>
      <c r="C83" s="42"/>
      <c r="D83" s="43"/>
      <c r="E83" s="42"/>
      <c r="F83" s="29"/>
      <c r="G83" s="52"/>
      <c r="H83" s="50"/>
      <c r="I83" s="31"/>
      <c r="J83" s="31"/>
      <c r="K83" s="51"/>
      <c r="L83" s="29"/>
    </row>
    <row r="84" spans="1:14" x14ac:dyDescent="0.4">
      <c r="A84" s="59" t="s">
        <v>163</v>
      </c>
      <c r="B84" s="43"/>
      <c r="C84" s="42"/>
      <c r="D84" s="43"/>
      <c r="E84" s="42"/>
      <c r="F84" s="29"/>
      <c r="G84" s="51"/>
      <c r="H84" s="50"/>
      <c r="I84" s="31"/>
      <c r="J84" s="31"/>
      <c r="K84" s="51"/>
      <c r="L84" s="29"/>
    </row>
    <row r="85" spans="1:14" x14ac:dyDescent="0.4">
      <c r="A85" s="28" t="s">
        <v>101</v>
      </c>
      <c r="E85" s="28" t="s">
        <v>102</v>
      </c>
      <c r="K85" s="28" t="s">
        <v>95</v>
      </c>
      <c r="L85" s="28">
        <v>4.6014492755653107</v>
      </c>
      <c r="M85" s="28" t="s">
        <v>107</v>
      </c>
      <c r="N85" s="28" t="e">
        <v>#NAME?</v>
      </c>
    </row>
    <row r="86" spans="1:14" x14ac:dyDescent="0.4">
      <c r="A86" s="28" t="s">
        <v>54</v>
      </c>
      <c r="B86" s="28">
        <v>45.418877115395567</v>
      </c>
      <c r="C86" s="28" t="s">
        <v>160</v>
      </c>
      <c r="D86" s="28">
        <v>8.6575816651108717</v>
      </c>
      <c r="E86" s="28" t="s">
        <v>43</v>
      </c>
      <c r="F86" s="28">
        <v>0.84814999999999996</v>
      </c>
      <c r="G86" s="28" t="s">
        <v>44</v>
      </c>
      <c r="H86" s="28">
        <v>0.84814624703341235</v>
      </c>
      <c r="K86" s="28" t="s">
        <v>94</v>
      </c>
      <c r="L86" s="28">
        <v>0.61445063225594476</v>
      </c>
      <c r="M86" s="28" t="s">
        <v>108</v>
      </c>
      <c r="N86" s="28">
        <v>0.61445994589002151</v>
      </c>
    </row>
    <row r="87" spans="1:14" x14ac:dyDescent="0.4">
      <c r="A87" s="28" t="s">
        <v>55</v>
      </c>
      <c r="B87" s="28">
        <v>57.224368408439247</v>
      </c>
      <c r="C87" s="28" t="s">
        <v>161</v>
      </c>
      <c r="D87" s="28">
        <v>14.96004991488528</v>
      </c>
      <c r="E87" s="28" t="s">
        <v>45</v>
      </c>
      <c r="F87" s="28">
        <v>0.15185000000000004</v>
      </c>
      <c r="G87" s="28" t="s">
        <v>46</v>
      </c>
      <c r="H87" s="28">
        <v>0.15185375296658765</v>
      </c>
      <c r="K87" s="28" t="s">
        <v>100</v>
      </c>
      <c r="L87" s="28">
        <v>5.6441411160635537</v>
      </c>
      <c r="M87" s="28" t="s">
        <v>110</v>
      </c>
      <c r="N87" s="28">
        <v>5.6441504296976301</v>
      </c>
    </row>
    <row r="88" spans="1:14" x14ac:dyDescent="0.4">
      <c r="B88" s="28" t="s">
        <v>156</v>
      </c>
      <c r="G88" s="28" t="s">
        <v>63</v>
      </c>
    </row>
    <row r="89" spans="1:14" x14ac:dyDescent="0.4">
      <c r="B89" s="28" t="s">
        <v>103</v>
      </c>
      <c r="G89" s="28" t="s">
        <v>60</v>
      </c>
      <c r="H89" s="28">
        <v>0.18784438459326541</v>
      </c>
    </row>
    <row r="90" spans="1:14" x14ac:dyDescent="0.4">
      <c r="B90" s="28" t="s">
        <v>47</v>
      </c>
      <c r="C90" s="28">
        <v>45.559538184119951</v>
      </c>
      <c r="D90" s="28" t="s">
        <v>160</v>
      </c>
      <c r="E90" s="28">
        <v>6.7004927716117937</v>
      </c>
      <c r="G90" s="28" t="s">
        <v>65</v>
      </c>
      <c r="H90" s="28">
        <v>-0.42824120824229767</v>
      </c>
      <c r="I90" s="28" t="s">
        <v>67</v>
      </c>
      <c r="J90" s="28" t="e">
        <v>#NAME?</v>
      </c>
      <c r="L90" s="28" t="s">
        <v>131</v>
      </c>
      <c r="M90" s="28">
        <v>5.0296904838076086</v>
      </c>
    </row>
    <row r="91" spans="1:14" x14ac:dyDescent="0.4">
      <c r="B91" s="28" t="s">
        <v>49</v>
      </c>
      <c r="C91" s="28">
        <v>56.450375245814094</v>
      </c>
      <c r="D91" s="28" t="s">
        <v>161</v>
      </c>
      <c r="E91" s="28">
        <v>20.243305617520726</v>
      </c>
      <c r="G91" s="28" t="s">
        <v>104</v>
      </c>
      <c r="H91" s="28">
        <v>0.18784438467215206</v>
      </c>
      <c r="I91" s="28" t="s">
        <v>51</v>
      </c>
      <c r="J91" s="28">
        <v>0.61608559291444975</v>
      </c>
      <c r="K91" s="28" t="s">
        <v>66</v>
      </c>
    </row>
    <row r="92" spans="1:14" x14ac:dyDescent="0.4">
      <c r="G92" s="28" t="s">
        <v>71</v>
      </c>
      <c r="H92" s="28">
        <v>0.58240997281543083</v>
      </c>
      <c r="I92" s="28" t="s">
        <v>52</v>
      </c>
      <c r="J92" s="28">
        <v>1.0106511810577286</v>
      </c>
    </row>
    <row r="93" spans="1:14" x14ac:dyDescent="0.4">
      <c r="A93" s="59" t="s">
        <v>164</v>
      </c>
    </row>
    <row r="94" spans="1:14" x14ac:dyDescent="0.4">
      <c r="A94" s="28" t="s">
        <v>101</v>
      </c>
      <c r="E94" s="28" t="s">
        <v>102</v>
      </c>
      <c r="K94" s="28" t="s">
        <v>95</v>
      </c>
      <c r="L94" s="28">
        <v>4.6014492755653107</v>
      </c>
      <c r="M94" s="28" t="s">
        <v>107</v>
      </c>
      <c r="N94" s="28" t="e">
        <v>#NAME?</v>
      </c>
    </row>
    <row r="95" spans="1:14" x14ac:dyDescent="0.4">
      <c r="A95" s="28" t="s">
        <v>54</v>
      </c>
      <c r="B95" s="28">
        <v>45.559538184119951</v>
      </c>
      <c r="C95" s="28" t="s">
        <v>160</v>
      </c>
      <c r="D95" s="28">
        <v>6.7004927716117937</v>
      </c>
      <c r="E95" s="28" t="s">
        <v>43</v>
      </c>
      <c r="F95" s="28">
        <v>0.84814999999999996</v>
      </c>
      <c r="G95" s="28" t="s">
        <v>44</v>
      </c>
      <c r="H95" s="28">
        <v>0.83094955737454856</v>
      </c>
      <c r="K95" s="28" t="s">
        <v>94</v>
      </c>
      <c r="L95" s="28">
        <v>0.61445063225594476</v>
      </c>
      <c r="M95" s="28" t="s">
        <v>108</v>
      </c>
      <c r="N95" s="28">
        <v>0.65713649817888542</v>
      </c>
    </row>
    <row r="96" spans="1:14" x14ac:dyDescent="0.4">
      <c r="A96" s="28" t="s">
        <v>55</v>
      </c>
      <c r="B96" s="28">
        <v>56.450375245814094</v>
      </c>
      <c r="C96" s="28" t="s">
        <v>161</v>
      </c>
      <c r="D96" s="28">
        <v>20.243305617520726</v>
      </c>
      <c r="E96" s="28" t="s">
        <v>45</v>
      </c>
      <c r="F96" s="28">
        <v>0.15185000000000004</v>
      </c>
      <c r="G96" s="28" t="s">
        <v>46</v>
      </c>
      <c r="H96" s="28">
        <v>0.16905044262545144</v>
      </c>
      <c r="K96" s="28" t="s">
        <v>100</v>
      </c>
      <c r="L96" s="28">
        <v>5.42523516676503</v>
      </c>
      <c r="M96" s="28" t="s">
        <v>110</v>
      </c>
      <c r="N96" s="28">
        <v>5.4679210326879701</v>
      </c>
    </row>
    <row r="97" spans="1:14" x14ac:dyDescent="0.4">
      <c r="B97" s="28" t="s">
        <v>156</v>
      </c>
      <c r="G97" s="28" t="s">
        <v>63</v>
      </c>
      <c r="N97" s="28">
        <v>5.5088260157967976</v>
      </c>
    </row>
    <row r="98" spans="1:14" x14ac:dyDescent="0.4">
      <c r="B98" s="28" t="s">
        <v>103</v>
      </c>
      <c r="G98" s="28" t="s">
        <v>60</v>
      </c>
      <c r="H98" s="28">
        <v>0.31475940409072944</v>
      </c>
      <c r="N98" s="28">
        <v>5.3840821881120862</v>
      </c>
    </row>
    <row r="99" spans="1:14" x14ac:dyDescent="0.4">
      <c r="B99" s="28" t="s">
        <v>47</v>
      </c>
      <c r="C99" s="28">
        <v>45.559538184119951</v>
      </c>
      <c r="D99" s="28" t="s">
        <v>160</v>
      </c>
      <c r="E99" s="28">
        <v>6.7004927716117937</v>
      </c>
      <c r="G99" s="28" t="s">
        <v>65</v>
      </c>
      <c r="H99" s="28">
        <v>-0.20933525894377383</v>
      </c>
      <c r="I99" s="28" t="s">
        <v>67</v>
      </c>
      <c r="J99" s="28" t="e">
        <v>#NAME?</v>
      </c>
      <c r="K99" s="40"/>
      <c r="L99" s="55" t="s">
        <v>131</v>
      </c>
      <c r="M99" s="28">
        <v>4.8107845345090849</v>
      </c>
    </row>
    <row r="100" spans="1:14" x14ac:dyDescent="0.4">
      <c r="B100" s="28" t="s">
        <v>49</v>
      </c>
      <c r="C100" s="28">
        <v>56.450375245814094</v>
      </c>
      <c r="D100" s="28" t="s">
        <v>161</v>
      </c>
      <c r="E100" s="28">
        <v>20.243305617520726</v>
      </c>
      <c r="G100" s="28" t="s">
        <v>104</v>
      </c>
      <c r="H100" s="28">
        <v>0.31636792515617862</v>
      </c>
      <c r="I100" s="28" t="s">
        <v>51</v>
      </c>
      <c r="J100" s="28">
        <v>0.52570318409995243</v>
      </c>
      <c r="K100" s="28" t="s">
        <v>66</v>
      </c>
    </row>
    <row r="101" spans="1:14" x14ac:dyDescent="0.4">
      <c r="G101" s="28" t="s">
        <v>71</v>
      </c>
      <c r="H101" s="28">
        <v>0.58240997281543083</v>
      </c>
      <c r="I101" s="28" t="s">
        <v>52</v>
      </c>
      <c r="J101" s="28">
        <v>0.79174523175920464</v>
      </c>
    </row>
    <row r="102" spans="1:14" x14ac:dyDescent="0.4">
      <c r="A102" s="59" t="s">
        <v>165</v>
      </c>
    </row>
    <row r="103" spans="1:14" x14ac:dyDescent="0.4">
      <c r="A103" s="28" t="s">
        <v>101</v>
      </c>
      <c r="E103" s="28" t="s">
        <v>102</v>
      </c>
      <c r="K103" s="28" t="s">
        <v>95</v>
      </c>
      <c r="L103" s="28">
        <v>4.6014492755653107</v>
      </c>
      <c r="M103" s="28" t="s">
        <v>107</v>
      </c>
      <c r="N103" s="28" t="e">
        <v>#NAME?</v>
      </c>
    </row>
    <row r="104" spans="1:14" x14ac:dyDescent="0.4">
      <c r="A104" s="28" t="s">
        <v>54</v>
      </c>
      <c r="B104" s="28">
        <v>45.559538184119951</v>
      </c>
      <c r="C104" s="28" t="s">
        <v>160</v>
      </c>
      <c r="D104" s="28">
        <v>6.7004927716117937</v>
      </c>
      <c r="E104" s="28" t="s">
        <v>43</v>
      </c>
      <c r="F104" s="28">
        <v>0.81469999999999998</v>
      </c>
      <c r="G104" s="28" t="s">
        <v>44</v>
      </c>
      <c r="H104" s="28">
        <v>0.81470226929442247</v>
      </c>
      <c r="K104" s="28" t="s">
        <v>94</v>
      </c>
      <c r="L104" s="28">
        <v>0.69153522346755247</v>
      </c>
      <c r="M104" s="28" t="s">
        <v>108</v>
      </c>
      <c r="N104" s="28">
        <v>0.69153037533327177</v>
      </c>
    </row>
    <row r="105" spans="1:14" x14ac:dyDescent="0.4">
      <c r="A105" s="28" t="s">
        <v>55</v>
      </c>
      <c r="B105" s="28">
        <v>56.450375245814094</v>
      </c>
      <c r="C105" s="28" t="s">
        <v>161</v>
      </c>
      <c r="D105" s="28">
        <v>20.243305617520726</v>
      </c>
      <c r="E105" s="28" t="s">
        <v>45</v>
      </c>
      <c r="F105" s="28">
        <v>0.18530000000000002</v>
      </c>
      <c r="G105" s="28" t="s">
        <v>46</v>
      </c>
      <c r="H105" s="28">
        <v>0.18529773070557753</v>
      </c>
      <c r="K105" s="28" t="s">
        <v>100</v>
      </c>
      <c r="L105" s="28">
        <v>5.5088308639310792</v>
      </c>
      <c r="M105" s="28" t="s">
        <v>110</v>
      </c>
      <c r="N105" s="28">
        <v>5.5088260157967976</v>
      </c>
    </row>
    <row r="106" spans="1:14" x14ac:dyDescent="0.4">
      <c r="B106" s="28" t="s">
        <v>156</v>
      </c>
      <c r="G106" s="28" t="s">
        <v>63</v>
      </c>
    </row>
    <row r="107" spans="1:14" x14ac:dyDescent="0.4">
      <c r="B107" s="28" t="s">
        <v>103</v>
      </c>
      <c r="G107" s="28" t="s">
        <v>60</v>
      </c>
      <c r="H107" s="28">
        <v>0.30680371500922909</v>
      </c>
    </row>
    <row r="108" spans="1:14" x14ac:dyDescent="0.4">
      <c r="B108" s="28" t="s">
        <v>47</v>
      </c>
      <c r="C108" s="28">
        <v>45.559538184119951</v>
      </c>
      <c r="D108" s="28" t="s">
        <v>160</v>
      </c>
      <c r="E108" s="28">
        <v>6.7004927716117937</v>
      </c>
      <c r="G108" s="28" t="s">
        <v>65</v>
      </c>
      <c r="H108" s="28">
        <v>-0.21584636489821551</v>
      </c>
      <c r="I108" s="28" t="s">
        <v>67</v>
      </c>
      <c r="J108" s="28" t="e">
        <v>#NAME?</v>
      </c>
      <c r="L108" s="28" t="s">
        <v>131</v>
      </c>
      <c r="M108" s="28">
        <v>4.8172956404635263</v>
      </c>
    </row>
    <row r="109" spans="1:14" x14ac:dyDescent="0.4">
      <c r="B109" s="28" t="s">
        <v>49</v>
      </c>
      <c r="C109" s="28">
        <v>56.450375245814094</v>
      </c>
      <c r="D109" s="28" t="s">
        <v>161</v>
      </c>
      <c r="E109" s="28">
        <v>20.243305617520726</v>
      </c>
      <c r="G109" s="28" t="s">
        <v>104</v>
      </c>
      <c r="H109" s="28">
        <v>0.30680371503383608</v>
      </c>
      <c r="I109" s="28" t="s">
        <v>51</v>
      </c>
      <c r="J109" s="28">
        <v>0.52265007993205159</v>
      </c>
      <c r="K109" s="28" t="s">
        <v>66</v>
      </c>
    </row>
    <row r="110" spans="1:14" x14ac:dyDescent="0.4">
      <c r="G110" s="28" t="s">
        <v>71</v>
      </c>
      <c r="H110" s="28">
        <v>0.58240997281543083</v>
      </c>
      <c r="I110" s="28" t="s">
        <v>52</v>
      </c>
      <c r="J110" s="28">
        <v>0.79825633771364635</v>
      </c>
    </row>
    <row r="112" spans="1:14" x14ac:dyDescent="0.4">
      <c r="A112" s="59" t="s">
        <v>166</v>
      </c>
    </row>
    <row r="113" spans="1:14" x14ac:dyDescent="0.4">
      <c r="A113" s="28" t="s">
        <v>101</v>
      </c>
      <c r="E113" s="28" t="s">
        <v>102</v>
      </c>
      <c r="K113" s="28" t="s">
        <v>95</v>
      </c>
      <c r="L113" s="28">
        <v>4.6014492755653107</v>
      </c>
      <c r="M113" s="28" t="s">
        <v>107</v>
      </c>
      <c r="N113" s="28" t="e">
        <v>#NAME?</v>
      </c>
    </row>
    <row r="114" spans="1:14" x14ac:dyDescent="0.4">
      <c r="A114" s="28" t="s">
        <v>54</v>
      </c>
      <c r="B114" s="28">
        <v>45.559538184119951</v>
      </c>
      <c r="C114" s="28" t="s">
        <v>160</v>
      </c>
      <c r="D114" s="28">
        <v>6.7004927716117937</v>
      </c>
      <c r="E114" s="28" t="s">
        <v>43</v>
      </c>
      <c r="F114" s="28">
        <v>0.81469999999999998</v>
      </c>
      <c r="G114" s="28" t="s">
        <v>44</v>
      </c>
      <c r="H114" s="28">
        <v>0.81470226929442247</v>
      </c>
      <c r="K114" s="28" t="s">
        <v>94</v>
      </c>
      <c r="L114" s="28">
        <v>0.69153522346755247</v>
      </c>
      <c r="M114" s="28" t="s">
        <v>108</v>
      </c>
      <c r="N114" s="28">
        <v>0.69153037533327177</v>
      </c>
    </row>
    <row r="115" spans="1:14" x14ac:dyDescent="0.4">
      <c r="A115" s="28" t="s">
        <v>55</v>
      </c>
      <c r="B115" s="28">
        <v>56.450375245814094</v>
      </c>
      <c r="C115" s="28" t="s">
        <v>161</v>
      </c>
      <c r="D115" s="28">
        <v>20.243305617520726</v>
      </c>
      <c r="E115" s="28" t="s">
        <v>45</v>
      </c>
      <c r="F115" s="28">
        <v>0.18530000000000002</v>
      </c>
      <c r="G115" s="28" t="s">
        <v>46</v>
      </c>
      <c r="H115" s="28">
        <v>0.18529773070557753</v>
      </c>
      <c r="K115" s="28" t="s">
        <v>100</v>
      </c>
      <c r="L115" s="28">
        <v>5.3840870362463678</v>
      </c>
      <c r="M115" s="28" t="s">
        <v>110</v>
      </c>
      <c r="N115" s="28">
        <v>5.3840821881120862</v>
      </c>
    </row>
    <row r="116" spans="1:14" x14ac:dyDescent="0.4">
      <c r="B116" s="28" t="s">
        <v>156</v>
      </c>
      <c r="G116" s="28" t="s">
        <v>63</v>
      </c>
    </row>
    <row r="117" spans="1:14" x14ac:dyDescent="0.4">
      <c r="B117" s="28" t="s">
        <v>103</v>
      </c>
      <c r="G117" s="28" t="s">
        <v>60</v>
      </c>
      <c r="H117" s="28">
        <v>0.30680371500922909</v>
      </c>
    </row>
    <row r="118" spans="1:14" x14ac:dyDescent="0.4">
      <c r="B118" s="28" t="s">
        <v>47</v>
      </c>
      <c r="C118" s="28">
        <v>45.918646028394406</v>
      </c>
      <c r="D118" s="28" t="s">
        <v>160</v>
      </c>
      <c r="E118" s="28">
        <v>4.7248895470534444</v>
      </c>
      <c r="G118" s="28" t="s">
        <v>65</v>
      </c>
      <c r="H118" s="28">
        <v>-9.1102537213503795E-2</v>
      </c>
      <c r="I118" s="28" t="s">
        <v>67</v>
      </c>
      <c r="J118" s="28" t="e">
        <v>#NAME?</v>
      </c>
      <c r="L118" s="28" t="s">
        <v>131</v>
      </c>
      <c r="M118" s="28">
        <v>4.6925518127788148</v>
      </c>
    </row>
    <row r="119" spans="1:14" x14ac:dyDescent="0.4">
      <c r="B119" s="28" t="s">
        <v>49</v>
      </c>
      <c r="C119" s="28">
        <v>52.905509296304899</v>
      </c>
      <c r="D119" s="28" t="s">
        <v>161</v>
      </c>
      <c r="E119" s="28">
        <v>22.040881839117237</v>
      </c>
      <c r="G119" s="28" t="s">
        <v>104</v>
      </c>
      <c r="H119" s="28">
        <v>0.30680371503383608</v>
      </c>
      <c r="I119" s="28" t="s">
        <v>51</v>
      </c>
      <c r="J119" s="28">
        <v>0.39790625224733989</v>
      </c>
      <c r="K119" s="28" t="s">
        <v>66</v>
      </c>
    </row>
    <row r="120" spans="1:14" x14ac:dyDescent="0.4">
      <c r="G120" s="28" t="s">
        <v>71</v>
      </c>
      <c r="H120" s="28">
        <v>0.58240997281543083</v>
      </c>
      <c r="I120" s="28" t="s">
        <v>52</v>
      </c>
      <c r="J120" s="28">
        <v>0.67351251002893464</v>
      </c>
    </row>
    <row r="121" spans="1:14" x14ac:dyDescent="0.4">
      <c r="A121" s="59" t="s">
        <v>167</v>
      </c>
    </row>
    <row r="122" spans="1:14" x14ac:dyDescent="0.4">
      <c r="A122" s="28" t="s">
        <v>101</v>
      </c>
      <c r="E122" s="28" t="s">
        <v>102</v>
      </c>
      <c r="K122" s="28" t="s">
        <v>95</v>
      </c>
      <c r="L122" s="28">
        <v>4.6014492755653107</v>
      </c>
      <c r="M122" s="28" t="s">
        <v>107</v>
      </c>
      <c r="N122" s="28" t="e">
        <v>#NAME?</v>
      </c>
    </row>
    <row r="123" spans="1:14" x14ac:dyDescent="0.4">
      <c r="A123" s="28" t="s">
        <v>54</v>
      </c>
      <c r="B123" s="28">
        <v>45.918646028394406</v>
      </c>
      <c r="C123" s="28" t="s">
        <v>160</v>
      </c>
      <c r="D123" s="28">
        <v>4.7248895470534444</v>
      </c>
      <c r="E123" s="28" t="s">
        <v>43</v>
      </c>
      <c r="F123" s="28">
        <v>0.81469999999999998</v>
      </c>
      <c r="G123" s="28" t="s">
        <v>44</v>
      </c>
      <c r="H123" s="28">
        <v>0.79090548481958411</v>
      </c>
      <c r="K123" s="28" t="s">
        <v>94</v>
      </c>
      <c r="L123" s="28">
        <v>0.69153522346755247</v>
      </c>
      <c r="M123" s="28" t="s">
        <v>108</v>
      </c>
      <c r="N123" s="28">
        <v>0.74236996910438091</v>
      </c>
    </row>
    <row r="124" spans="1:14" x14ac:dyDescent="0.4">
      <c r="A124" s="28" t="s">
        <v>55</v>
      </c>
      <c r="B124" s="28">
        <v>52.905509296304899</v>
      </c>
      <c r="C124" s="28" t="s">
        <v>161</v>
      </c>
      <c r="D124" s="28">
        <v>22.040881839117237</v>
      </c>
      <c r="E124" s="28" t="s">
        <v>45</v>
      </c>
      <c r="F124" s="28">
        <v>0.18530000000000002</v>
      </c>
      <c r="G124" s="28" t="s">
        <v>46</v>
      </c>
      <c r="H124" s="28">
        <v>0.20909451518041589</v>
      </c>
      <c r="K124" s="28" t="s">
        <v>100</v>
      </c>
      <c r="L124" s="28">
        <v>5.1645706920526999</v>
      </c>
      <c r="M124" s="28" t="s">
        <v>110</v>
      </c>
      <c r="N124" s="28">
        <v>5.2154054376895278</v>
      </c>
    </row>
    <row r="125" spans="1:14" x14ac:dyDescent="0.4">
      <c r="B125" s="28" t="s">
        <v>156</v>
      </c>
      <c r="G125" s="28" t="s">
        <v>63</v>
      </c>
      <c r="N125" s="28">
        <v>5.2501910992426239</v>
      </c>
    </row>
    <row r="126" spans="1:14" x14ac:dyDescent="0.4">
      <c r="B126" s="28" t="s">
        <v>103</v>
      </c>
      <c r="G126" s="28" t="s">
        <v>60</v>
      </c>
      <c r="H126" s="28">
        <v>0.43619015973839265</v>
      </c>
      <c r="N126" s="28">
        <v>5.1409725630961622</v>
      </c>
    </row>
    <row r="127" spans="1:14" x14ac:dyDescent="0.4">
      <c r="B127" s="28" t="s">
        <v>47</v>
      </c>
      <c r="C127" s="28">
        <v>45.918646028394406</v>
      </c>
      <c r="D127" s="28" t="s">
        <v>160</v>
      </c>
      <c r="E127" s="28">
        <v>4.7248895470534444</v>
      </c>
      <c r="G127" s="28" t="s">
        <v>65</v>
      </c>
      <c r="H127" s="28">
        <v>0.12841380698016397</v>
      </c>
      <c r="I127" s="28" t="s">
        <v>67</v>
      </c>
      <c r="J127" s="28" t="e">
        <v>#NAME?</v>
      </c>
      <c r="L127" s="28" t="s">
        <v>131</v>
      </c>
      <c r="M127" s="28">
        <v>4.473035468585147</v>
      </c>
    </row>
    <row r="128" spans="1:14" x14ac:dyDescent="0.4">
      <c r="B128" s="28" t="s">
        <v>49</v>
      </c>
      <c r="C128" s="28">
        <v>52.905509296304899</v>
      </c>
      <c r="D128" s="28" t="s">
        <v>161</v>
      </c>
      <c r="E128" s="28">
        <v>22.040881839117237</v>
      </c>
      <c r="G128" s="28" t="s">
        <v>104</v>
      </c>
      <c r="H128" s="28">
        <v>0.43881175871457545</v>
      </c>
      <c r="I128" s="28" t="s">
        <v>51</v>
      </c>
      <c r="J128" s="28">
        <v>0.31039795173441148</v>
      </c>
      <c r="K128" s="28" t="s">
        <v>66</v>
      </c>
    </row>
    <row r="129" spans="1:17" x14ac:dyDescent="0.4">
      <c r="G129" s="28" t="s">
        <v>71</v>
      </c>
      <c r="H129" s="28">
        <v>0.58240997281543083</v>
      </c>
      <c r="I129" s="28" t="s">
        <v>52</v>
      </c>
      <c r="J129" s="28">
        <v>0.45399616583526686</v>
      </c>
    </row>
    <row r="130" spans="1:17" x14ac:dyDescent="0.4">
      <c r="A130" s="59" t="s">
        <v>168</v>
      </c>
    </row>
    <row r="131" spans="1:17" x14ac:dyDescent="0.4">
      <c r="A131" s="28" t="s">
        <v>101</v>
      </c>
      <c r="E131" s="28" t="s">
        <v>102</v>
      </c>
      <c r="K131" s="28" t="s">
        <v>95</v>
      </c>
      <c r="L131" s="28">
        <v>4.6014492755653107</v>
      </c>
      <c r="M131" s="28" t="s">
        <v>107</v>
      </c>
      <c r="N131" s="28" t="e">
        <v>#NAME?</v>
      </c>
    </row>
    <row r="132" spans="1:17" x14ac:dyDescent="0.4">
      <c r="A132" s="28" t="s">
        <v>54</v>
      </c>
      <c r="B132" s="28">
        <v>45.918646028394406</v>
      </c>
      <c r="C132" s="28" t="s">
        <v>160</v>
      </c>
      <c r="D132" s="28">
        <v>4.7248895470534444</v>
      </c>
      <c r="E132" s="28" t="s">
        <v>43</v>
      </c>
      <c r="F132" s="28">
        <v>0.77715000000000001</v>
      </c>
      <c r="G132" s="28" t="s">
        <v>44</v>
      </c>
      <c r="H132" s="28">
        <v>0.77714570790750725</v>
      </c>
      <c r="K132" s="28" t="s">
        <v>94</v>
      </c>
      <c r="L132" s="28">
        <v>0.76533748006867297</v>
      </c>
      <c r="M132" s="28" t="s">
        <v>108</v>
      </c>
      <c r="N132" s="28">
        <v>0.76534521493492536</v>
      </c>
    </row>
    <row r="133" spans="1:17" x14ac:dyDescent="0.4">
      <c r="A133" s="28" t="s">
        <v>55</v>
      </c>
      <c r="B133" s="28">
        <v>52.905509296304899</v>
      </c>
      <c r="C133" s="28" t="s">
        <v>161</v>
      </c>
      <c r="D133" s="28">
        <v>22.040881839117237</v>
      </c>
      <c r="E133" s="28" t="s">
        <v>45</v>
      </c>
      <c r="F133" s="28">
        <v>0.22284999999999999</v>
      </c>
      <c r="G133" s="28" t="s">
        <v>46</v>
      </c>
      <c r="H133" s="28">
        <v>0.22285429209249275</v>
      </c>
      <c r="K133" s="28" t="s">
        <v>100</v>
      </c>
      <c r="L133" s="28">
        <v>5.2501833643763707</v>
      </c>
      <c r="M133" s="28" t="s">
        <v>110</v>
      </c>
      <c r="N133" s="28">
        <v>5.2501910992426239</v>
      </c>
    </row>
    <row r="134" spans="1:17" x14ac:dyDescent="0.4">
      <c r="B134" s="28" t="s">
        <v>156</v>
      </c>
      <c r="G134" s="28" t="s">
        <v>63</v>
      </c>
    </row>
    <row r="135" spans="1:17" x14ac:dyDescent="0.4">
      <c r="B135" s="28" t="s">
        <v>103</v>
      </c>
      <c r="G135" s="28" t="s">
        <v>60</v>
      </c>
      <c r="H135" s="28">
        <v>0.42293571237503502</v>
      </c>
    </row>
    <row r="136" spans="1:17" x14ac:dyDescent="0.4">
      <c r="B136" s="28" t="s">
        <v>47</v>
      </c>
      <c r="C136" s="28">
        <v>45.918646028394406</v>
      </c>
      <c r="D136" s="28" t="s">
        <v>160</v>
      </c>
      <c r="E136" s="28">
        <v>4.7248895470534444</v>
      </c>
      <c r="G136" s="28" t="s">
        <v>65</v>
      </c>
      <c r="H136" s="28">
        <v>0.11660339125761256</v>
      </c>
      <c r="I136" s="28" t="s">
        <v>67</v>
      </c>
      <c r="J136" s="28" t="e">
        <v>#NAME?</v>
      </c>
      <c r="L136" s="28" t="s">
        <v>131</v>
      </c>
      <c r="M136" s="28">
        <v>4.4848458843076981</v>
      </c>
    </row>
    <row r="137" spans="1:17" x14ac:dyDescent="0.4">
      <c r="B137" s="28" t="s">
        <v>49</v>
      </c>
      <c r="C137" s="28">
        <v>52.905509296304899</v>
      </c>
      <c r="D137" s="28" t="s">
        <v>161</v>
      </c>
      <c r="E137" s="28">
        <v>22.040881839117237</v>
      </c>
      <c r="G137" s="28" t="s">
        <v>104</v>
      </c>
      <c r="H137" s="28">
        <v>0.42293571245176453</v>
      </c>
      <c r="I137" s="28" t="s">
        <v>51</v>
      </c>
      <c r="J137" s="28">
        <v>0.30633232119415199</v>
      </c>
      <c r="K137" s="28" t="s">
        <v>66</v>
      </c>
    </row>
    <row r="138" spans="1:17" x14ac:dyDescent="0.4">
      <c r="G138" s="28" t="s">
        <v>71</v>
      </c>
      <c r="H138" s="28">
        <v>0.58240997281543083</v>
      </c>
      <c r="I138" s="28" t="s">
        <v>52</v>
      </c>
      <c r="J138" s="28">
        <v>0.46580658155781829</v>
      </c>
    </row>
    <row r="139" spans="1:17" x14ac:dyDescent="0.4">
      <c r="A139" s="59" t="s">
        <v>169</v>
      </c>
    </row>
    <row r="140" spans="1:17" x14ac:dyDescent="0.4">
      <c r="A140" s="28" t="s">
        <v>101</v>
      </c>
      <c r="E140" s="28" t="s">
        <v>102</v>
      </c>
      <c r="K140" s="28" t="s">
        <v>95</v>
      </c>
      <c r="L140" s="28">
        <v>4.6014492755653107</v>
      </c>
      <c r="M140" s="28" t="s">
        <v>107</v>
      </c>
      <c r="N140" s="28" t="e">
        <v>#NAME?</v>
      </c>
    </row>
    <row r="141" spans="1:17" x14ac:dyDescent="0.4">
      <c r="A141" s="28" t="s">
        <v>54</v>
      </c>
      <c r="B141" s="28">
        <v>45.918646028394406</v>
      </c>
      <c r="C141" s="28" t="s">
        <v>160</v>
      </c>
      <c r="D141" s="28">
        <v>4.7248895470534444</v>
      </c>
      <c r="E141" s="28" t="s">
        <v>43</v>
      </c>
      <c r="F141" s="28">
        <v>0.77715000000000001</v>
      </c>
      <c r="G141" s="28" t="s">
        <v>44</v>
      </c>
      <c r="H141" s="28">
        <v>0.77714570790750725</v>
      </c>
      <c r="K141" s="28" t="s">
        <v>94</v>
      </c>
      <c r="L141" s="28">
        <v>0.76533748006867297</v>
      </c>
      <c r="M141" s="28" t="s">
        <v>108</v>
      </c>
      <c r="N141" s="28">
        <v>0.76534521493492536</v>
      </c>
      <c r="P141" s="28" t="s">
        <v>154</v>
      </c>
    </row>
    <row r="142" spans="1:17" x14ac:dyDescent="0.4">
      <c r="A142" s="28" t="s">
        <v>55</v>
      </c>
      <c r="B142" s="28">
        <v>52.905509296304899</v>
      </c>
      <c r="C142" s="28" t="s">
        <v>161</v>
      </c>
      <c r="D142" s="28">
        <v>22.040881839117237</v>
      </c>
      <c r="E142" s="28" t="s">
        <v>45</v>
      </c>
      <c r="F142" s="28">
        <v>0.22284999999999999</v>
      </c>
      <c r="G142" s="28" t="s">
        <v>46</v>
      </c>
      <c r="H142" s="28">
        <v>0.22285429209249275</v>
      </c>
      <c r="K142" s="28" t="s">
        <v>100</v>
      </c>
      <c r="L142" s="28">
        <v>5.140964828229909</v>
      </c>
      <c r="M142" s="28" t="s">
        <v>110</v>
      </c>
      <c r="N142" s="28">
        <v>5.1409725630961622</v>
      </c>
      <c r="P142" s="28" t="s">
        <v>155</v>
      </c>
      <c r="Q142" s="28">
        <v>4.3756273481612364</v>
      </c>
    </row>
    <row r="143" spans="1:17" x14ac:dyDescent="0.4">
      <c r="B143" s="28" t="s">
        <v>156</v>
      </c>
      <c r="G143" s="28" t="s">
        <v>63</v>
      </c>
      <c r="P143" s="28" t="s">
        <v>157</v>
      </c>
      <c r="Q143" s="28">
        <v>5.1409725630961614</v>
      </c>
    </row>
    <row r="144" spans="1:17" x14ac:dyDescent="0.4">
      <c r="B144" s="28" t="s">
        <v>103</v>
      </c>
      <c r="G144" s="28" t="s">
        <v>60</v>
      </c>
      <c r="H144" s="28">
        <v>0.42293571237503502</v>
      </c>
    </row>
    <row r="145" spans="1:14" x14ac:dyDescent="0.4">
      <c r="B145" s="28" t="s">
        <v>47</v>
      </c>
      <c r="C145" s="28">
        <v>46.016667855725665</v>
      </c>
      <c r="D145" s="28" t="s">
        <v>160</v>
      </c>
      <c r="E145" s="28">
        <v>3.3340616581075704</v>
      </c>
      <c r="G145" s="28" t="s">
        <v>65</v>
      </c>
      <c r="H145" s="28">
        <v>0.22582192740407411</v>
      </c>
      <c r="I145" s="28" t="s">
        <v>67</v>
      </c>
      <c r="J145" s="28" t="e">
        <v>#NAME?</v>
      </c>
      <c r="L145" s="28" t="s">
        <v>131</v>
      </c>
      <c r="M145" s="28">
        <v>4.3756273481612364</v>
      </c>
    </row>
    <row r="146" spans="1:14" x14ac:dyDescent="0.4">
      <c r="B146" s="28" t="s">
        <v>49</v>
      </c>
      <c r="C146" s="28">
        <v>51.386396086430352</v>
      </c>
      <c r="D146" s="28" t="s">
        <v>161</v>
      </c>
      <c r="E146" s="28">
        <v>21.3885807993633</v>
      </c>
      <c r="G146" s="28" t="s">
        <v>104</v>
      </c>
      <c r="H146" s="28">
        <v>0.42293571245176453</v>
      </c>
      <c r="I146" s="28" t="s">
        <v>51</v>
      </c>
      <c r="J146" s="28">
        <v>0.19711378504769042</v>
      </c>
      <c r="K146" s="28" t="s">
        <v>66</v>
      </c>
    </row>
    <row r="147" spans="1:14" x14ac:dyDescent="0.4">
      <c r="G147" s="28" t="s">
        <v>71</v>
      </c>
      <c r="H147" s="28">
        <v>0.58240997281543083</v>
      </c>
      <c r="I147" s="28" t="s">
        <v>52</v>
      </c>
      <c r="J147" s="28">
        <v>0.35658804541135669</v>
      </c>
    </row>
    <row r="148" spans="1:14" x14ac:dyDescent="0.4">
      <c r="A148" s="59" t="s">
        <v>170</v>
      </c>
    </row>
    <row r="149" spans="1:14" x14ac:dyDescent="0.4">
      <c r="A149" s="28" t="s">
        <v>101</v>
      </c>
      <c r="E149" s="28" t="s">
        <v>102</v>
      </c>
      <c r="K149" s="28" t="s">
        <v>95</v>
      </c>
      <c r="L149" s="28">
        <v>4.6014492755653107</v>
      </c>
      <c r="M149" s="28" t="s">
        <v>107</v>
      </c>
      <c r="N149" s="28" t="e">
        <v>#NAME?</v>
      </c>
    </row>
    <row r="150" spans="1:14" x14ac:dyDescent="0.4">
      <c r="A150" s="28" t="s">
        <v>54</v>
      </c>
      <c r="B150" s="28">
        <v>46.016667855725665</v>
      </c>
      <c r="C150" s="28" t="s">
        <v>160</v>
      </c>
      <c r="D150" s="28">
        <v>3.3340616581075704</v>
      </c>
      <c r="E150" s="28" t="s">
        <v>43</v>
      </c>
      <c r="F150" s="28">
        <v>0.77715000000000001</v>
      </c>
      <c r="G150" s="28" t="s">
        <v>44</v>
      </c>
      <c r="H150" s="28">
        <v>0.75594642053167949</v>
      </c>
      <c r="K150" s="28" t="s">
        <v>94</v>
      </c>
      <c r="L150" s="28">
        <v>0.76533748006867297</v>
      </c>
      <c r="M150" s="28" t="s">
        <v>108</v>
      </c>
      <c r="N150" s="28">
        <v>0.80354887731576619</v>
      </c>
    </row>
    <row r="151" spans="1:14" x14ac:dyDescent="0.4">
      <c r="A151" s="28" t="s">
        <v>55</v>
      </c>
      <c r="B151" s="28">
        <v>51.386396086430352</v>
      </c>
      <c r="C151" s="28" t="s">
        <v>161</v>
      </c>
      <c r="D151" s="28">
        <v>21.3885807993633</v>
      </c>
      <c r="E151" s="28" t="s">
        <v>45</v>
      </c>
      <c r="F151" s="28">
        <v>0.22284999999999999</v>
      </c>
      <c r="G151" s="28" t="s">
        <v>46</v>
      </c>
      <c r="H151" s="28">
        <v>0.24405357946832051</v>
      </c>
      <c r="K151" s="28" t="s">
        <v>100</v>
      </c>
      <c r="L151" s="28">
        <v>4.9736582426268425</v>
      </c>
      <c r="M151" s="28" t="s">
        <v>110</v>
      </c>
      <c r="N151" s="28">
        <v>5.011869639873936</v>
      </c>
    </row>
    <row r="152" spans="1:14" x14ac:dyDescent="0.4">
      <c r="B152" s="28" t="s">
        <v>156</v>
      </c>
      <c r="G152" s="28" t="s">
        <v>63</v>
      </c>
      <c r="N152" s="28">
        <v>5.0357738166523784</v>
      </c>
    </row>
    <row r="153" spans="1:14" x14ac:dyDescent="0.4">
      <c r="B153" s="28" t="s">
        <v>103</v>
      </c>
      <c r="G153" s="28" t="s">
        <v>60</v>
      </c>
      <c r="H153" s="28">
        <v>0.52114500040635381</v>
      </c>
      <c r="N153" s="28">
        <v>4.97330737961616</v>
      </c>
    </row>
    <row r="154" spans="1:14" x14ac:dyDescent="0.4">
      <c r="B154" s="28" t="s">
        <v>47</v>
      </c>
      <c r="C154" s="28">
        <v>46.016667855725665</v>
      </c>
      <c r="D154" s="28" t="s">
        <v>160</v>
      </c>
      <c r="E154" s="28">
        <v>3.3340616581075704</v>
      </c>
      <c r="G154" s="28" t="s">
        <v>65</v>
      </c>
      <c r="H154" s="28">
        <v>0.39312851300714052</v>
      </c>
      <c r="I154" s="28" t="s">
        <v>67</v>
      </c>
      <c r="J154" s="28" t="e">
        <v>#NAME?</v>
      </c>
      <c r="L154" s="28" t="s">
        <v>131</v>
      </c>
      <c r="M154" s="28">
        <v>4.20832076255817</v>
      </c>
    </row>
    <row r="155" spans="1:14" x14ac:dyDescent="0.4">
      <c r="B155" s="28" t="s">
        <v>49</v>
      </c>
      <c r="C155" s="28">
        <v>51.386396086430352</v>
      </c>
      <c r="D155" s="28" t="s">
        <v>161</v>
      </c>
      <c r="E155" s="28">
        <v>21.3885807993633</v>
      </c>
      <c r="G155" s="28" t="s">
        <v>104</v>
      </c>
      <c r="H155" s="28">
        <v>0.52297737218696738</v>
      </c>
      <c r="I155" s="28" t="s">
        <v>51</v>
      </c>
      <c r="J155" s="28">
        <v>0.12984885917982686</v>
      </c>
      <c r="K155" s="28" t="s">
        <v>66</v>
      </c>
    </row>
    <row r="156" spans="1:14" x14ac:dyDescent="0.4">
      <c r="G156" s="28" t="s">
        <v>71</v>
      </c>
      <c r="H156" s="28">
        <v>0.58240997281543083</v>
      </c>
      <c r="I156" s="28" t="s">
        <v>52</v>
      </c>
      <c r="J156" s="28">
        <v>0.18928145980829031</v>
      </c>
    </row>
    <row r="157" spans="1:14" x14ac:dyDescent="0.4">
      <c r="A157" s="59" t="s">
        <v>171</v>
      </c>
    </row>
    <row r="158" spans="1:14" x14ac:dyDescent="0.4">
      <c r="A158" s="28" t="s">
        <v>101</v>
      </c>
      <c r="E158" s="28" t="s">
        <v>102</v>
      </c>
      <c r="K158" s="28" t="s">
        <v>95</v>
      </c>
      <c r="L158" s="28">
        <v>4.6014492755653107</v>
      </c>
      <c r="M158" s="28" t="s">
        <v>107</v>
      </c>
      <c r="N158" s="28" t="e">
        <v>#NAME?</v>
      </c>
    </row>
    <row r="159" spans="1:14" x14ac:dyDescent="0.4">
      <c r="A159" s="28" t="s">
        <v>54</v>
      </c>
      <c r="B159" s="28">
        <v>46.016667855725665</v>
      </c>
      <c r="C159" s="28" t="s">
        <v>160</v>
      </c>
      <c r="D159" s="28">
        <v>3.3340616581075704</v>
      </c>
      <c r="E159" s="28" t="s">
        <v>43</v>
      </c>
      <c r="F159" s="28">
        <v>0.74709999999999999</v>
      </c>
      <c r="G159" s="28" t="s">
        <v>44</v>
      </c>
      <c r="H159" s="28">
        <v>0.74709044129690894</v>
      </c>
      <c r="K159" s="28" t="s">
        <v>94</v>
      </c>
      <c r="L159" s="28">
        <v>0.81584224371337766</v>
      </c>
      <c r="M159" s="28" t="s">
        <v>108</v>
      </c>
      <c r="N159" s="28">
        <v>0.81585718142680008</v>
      </c>
    </row>
    <row r="160" spans="1:14" x14ac:dyDescent="0.4">
      <c r="A160" s="28" t="s">
        <v>55</v>
      </c>
      <c r="B160" s="28">
        <v>51.386396086430352</v>
      </c>
      <c r="C160" s="28" t="s">
        <v>161</v>
      </c>
      <c r="D160" s="28">
        <v>21.3885807993633</v>
      </c>
      <c r="E160" s="28" t="s">
        <v>45</v>
      </c>
      <c r="F160" s="28">
        <v>0.25290000000000001</v>
      </c>
      <c r="G160" s="28" t="s">
        <v>46</v>
      </c>
      <c r="H160" s="28">
        <v>0.25290955870309106</v>
      </c>
      <c r="K160" s="28" t="s">
        <v>100</v>
      </c>
      <c r="L160" s="28">
        <v>5.0357588789389558</v>
      </c>
      <c r="M160" s="28" t="s">
        <v>110</v>
      </c>
      <c r="N160" s="28">
        <v>5.0357738166523784</v>
      </c>
    </row>
    <row r="161" spans="1:14" x14ac:dyDescent="0.4">
      <c r="B161" s="28" t="s">
        <v>156</v>
      </c>
      <c r="G161" s="28" t="s">
        <v>63</v>
      </c>
    </row>
    <row r="162" spans="1:14" x14ac:dyDescent="0.4">
      <c r="B162" s="28" t="s">
        <v>103</v>
      </c>
      <c r="G162" s="28" t="s">
        <v>60</v>
      </c>
      <c r="H162" s="28">
        <v>0.50880964016509955</v>
      </c>
    </row>
    <row r="163" spans="1:14" x14ac:dyDescent="0.4">
      <c r="B163" s="28" t="s">
        <v>47</v>
      </c>
      <c r="C163" s="28">
        <v>46.016667855725665</v>
      </c>
      <c r="D163" s="28" t="s">
        <v>160</v>
      </c>
      <c r="E163" s="28">
        <v>3.3340616581075704</v>
      </c>
      <c r="G163" s="28" t="s">
        <v>65</v>
      </c>
      <c r="H163" s="28">
        <v>0.38153264033973222</v>
      </c>
      <c r="I163" s="28" t="s">
        <v>67</v>
      </c>
      <c r="J163" s="28" t="e">
        <v>#NAME?</v>
      </c>
      <c r="L163" s="28" t="s">
        <v>131</v>
      </c>
      <c r="M163" s="28">
        <v>4.2199166352255784</v>
      </c>
    </row>
    <row r="164" spans="1:14" x14ac:dyDescent="0.4">
      <c r="B164" s="28" t="s">
        <v>49</v>
      </c>
      <c r="C164" s="28">
        <v>51.386396086430352</v>
      </c>
      <c r="D164" s="28" t="s">
        <v>161</v>
      </c>
      <c r="E164" s="28">
        <v>21.3885807993633</v>
      </c>
      <c r="G164" s="28" t="s">
        <v>104</v>
      </c>
      <c r="H164" s="28">
        <v>0.50880964051392785</v>
      </c>
      <c r="I164" s="28" t="s">
        <v>51</v>
      </c>
      <c r="J164" s="28">
        <v>0.12727700017419563</v>
      </c>
      <c r="K164" s="28" t="s">
        <v>66</v>
      </c>
    </row>
    <row r="165" spans="1:14" x14ac:dyDescent="0.4">
      <c r="G165" s="28" t="s">
        <v>71</v>
      </c>
      <c r="H165" s="28">
        <v>0.58240997281543083</v>
      </c>
      <c r="I165" s="28" t="s">
        <v>52</v>
      </c>
      <c r="J165" s="28">
        <v>0.20087733247569861</v>
      </c>
    </row>
    <row r="167" spans="1:14" x14ac:dyDescent="0.4">
      <c r="A167" s="59" t="s">
        <v>172</v>
      </c>
    </row>
    <row r="168" spans="1:14" x14ac:dyDescent="0.4">
      <c r="A168" s="28" t="s">
        <v>101</v>
      </c>
      <c r="E168" s="28" t="s">
        <v>102</v>
      </c>
      <c r="K168" s="28" t="s">
        <v>95</v>
      </c>
      <c r="L168" s="28">
        <v>4.6014492755653107</v>
      </c>
      <c r="M168" s="28" t="s">
        <v>107</v>
      </c>
      <c r="N168" s="28" t="e">
        <v>#NAME?</v>
      </c>
    </row>
    <row r="169" spans="1:14" x14ac:dyDescent="0.4">
      <c r="A169" s="28" t="s">
        <v>54</v>
      </c>
      <c r="B169" s="28">
        <v>46.016667855725665</v>
      </c>
      <c r="C169" s="28" t="s">
        <v>160</v>
      </c>
      <c r="D169" s="28">
        <v>3.3340616581075704</v>
      </c>
      <c r="E169" s="28" t="s">
        <v>43</v>
      </c>
      <c r="F169" s="28">
        <v>0.74709999999999999</v>
      </c>
      <c r="G169" s="28" t="s">
        <v>44</v>
      </c>
      <c r="H169" s="28">
        <v>0.74709044129690894</v>
      </c>
      <c r="K169" s="28" t="s">
        <v>94</v>
      </c>
      <c r="L169" s="28">
        <v>0.81584224371337766</v>
      </c>
      <c r="M169" s="28" t="s">
        <v>108</v>
      </c>
      <c r="N169" s="28">
        <v>0.81585718142680008</v>
      </c>
    </row>
    <row r="170" spans="1:14" x14ac:dyDescent="0.4">
      <c r="A170" s="28" t="s">
        <v>55</v>
      </c>
      <c r="B170" s="28">
        <v>51.386396086430352</v>
      </c>
      <c r="C170" s="28" t="s">
        <v>161</v>
      </c>
      <c r="D170" s="28">
        <v>21.3885807993633</v>
      </c>
      <c r="E170" s="28" t="s">
        <v>45</v>
      </c>
      <c r="F170" s="28">
        <v>0.25290000000000001</v>
      </c>
      <c r="G170" s="28" t="s">
        <v>46</v>
      </c>
      <c r="H170" s="28">
        <v>0.25290955870309106</v>
      </c>
      <c r="K170" s="28" t="s">
        <v>100</v>
      </c>
      <c r="L170" s="28">
        <v>4.9732924419027373</v>
      </c>
      <c r="M170" s="28" t="s">
        <v>110</v>
      </c>
      <c r="N170" s="28">
        <v>4.97330737961616</v>
      </c>
    </row>
    <row r="171" spans="1:14" x14ac:dyDescent="0.4">
      <c r="B171" s="28" t="s">
        <v>156</v>
      </c>
      <c r="G171" s="28" t="s">
        <v>63</v>
      </c>
    </row>
    <row r="172" spans="1:14" x14ac:dyDescent="0.4">
      <c r="B172" s="28" t="s">
        <v>103</v>
      </c>
      <c r="G172" s="28" t="s">
        <v>60</v>
      </c>
      <c r="H172" s="28">
        <v>0.50880964016509955</v>
      </c>
    </row>
    <row r="173" spans="1:14" x14ac:dyDescent="0.4">
      <c r="B173" s="28" t="s">
        <v>47</v>
      </c>
      <c r="C173" s="28">
        <v>46.014718652417429</v>
      </c>
      <c r="D173" s="28" t="s">
        <v>160</v>
      </c>
      <c r="E173" s="28">
        <v>2.5607005495922777</v>
      </c>
      <c r="G173" s="28" t="s">
        <v>65</v>
      </c>
      <c r="H173" s="28">
        <v>0.4439990773759504</v>
      </c>
      <c r="I173" s="28" t="s">
        <v>67</v>
      </c>
      <c r="J173" s="28" t="e">
        <v>#NAME?</v>
      </c>
      <c r="L173" s="28" t="s">
        <v>131</v>
      </c>
      <c r="M173" s="28">
        <v>4.1574501981893599</v>
      </c>
    </row>
    <row r="174" spans="1:14" x14ac:dyDescent="0.4">
      <c r="B174" s="28" t="s">
        <v>49</v>
      </c>
      <c r="C174" s="28">
        <v>50.754114221894618</v>
      </c>
      <c r="D174" s="28" t="s">
        <v>161</v>
      </c>
      <c r="E174" s="28">
        <v>20.515234786743868</v>
      </c>
      <c r="G174" s="28" t="s">
        <v>104</v>
      </c>
      <c r="H174" s="28">
        <v>0.50880964051392785</v>
      </c>
      <c r="I174" s="28" t="s">
        <v>51</v>
      </c>
      <c r="J174" s="28">
        <v>6.481056313797745E-2</v>
      </c>
      <c r="K174" s="28" t="s">
        <v>66</v>
      </c>
    </row>
    <row r="175" spans="1:14" x14ac:dyDescent="0.4">
      <c r="G175" s="28" t="s">
        <v>71</v>
      </c>
      <c r="H175" s="28">
        <v>0.58240997281543083</v>
      </c>
      <c r="I175" s="28" t="s">
        <v>52</v>
      </c>
      <c r="J175" s="28">
        <v>0.13841089543948043</v>
      </c>
    </row>
    <row r="176" spans="1:14" x14ac:dyDescent="0.4">
      <c r="A176" s="59" t="s">
        <v>173</v>
      </c>
    </row>
    <row r="177" spans="1:14" x14ac:dyDescent="0.4">
      <c r="A177" s="28" t="s">
        <v>101</v>
      </c>
      <c r="E177" s="28" t="s">
        <v>102</v>
      </c>
      <c r="K177" s="28" t="s">
        <v>95</v>
      </c>
      <c r="L177" s="28">
        <v>4.6014492755653107</v>
      </c>
      <c r="M177" s="28" t="s">
        <v>107</v>
      </c>
      <c r="N177" s="28" t="e">
        <v>#NAME?</v>
      </c>
    </row>
    <row r="178" spans="1:14" x14ac:dyDescent="0.4">
      <c r="A178" s="28" t="s">
        <v>54</v>
      </c>
      <c r="B178" s="28">
        <v>46.014718652417429</v>
      </c>
      <c r="C178" s="28" t="s">
        <v>160</v>
      </c>
      <c r="D178" s="28">
        <v>2.5607005495922777</v>
      </c>
      <c r="E178" s="28" t="s">
        <v>43</v>
      </c>
      <c r="F178" s="28">
        <v>0.74709999999999999</v>
      </c>
      <c r="G178" s="28" t="s">
        <v>44</v>
      </c>
      <c r="H178" s="28">
        <v>0.73110303081188788</v>
      </c>
      <c r="K178" s="28" t="s">
        <v>94</v>
      </c>
      <c r="L178" s="28">
        <v>0.81584224371337766</v>
      </c>
      <c r="M178" s="28" t="s">
        <v>108</v>
      </c>
      <c r="N178" s="28">
        <v>0.84084125655886555</v>
      </c>
    </row>
    <row r="179" spans="1:14" x14ac:dyDescent="0.4">
      <c r="A179" s="28" t="s">
        <v>55</v>
      </c>
      <c r="B179" s="28">
        <v>50.754114221894618</v>
      </c>
      <c r="C179" s="28" t="s">
        <v>161</v>
      </c>
      <c r="D179" s="28">
        <v>20.515234786743868</v>
      </c>
      <c r="E179" s="28" t="s">
        <v>45</v>
      </c>
      <c r="F179" s="28">
        <v>0.25290000000000001</v>
      </c>
      <c r="G179" s="28" t="s">
        <v>46</v>
      </c>
      <c r="H179" s="28">
        <v>0.26889696918811212</v>
      </c>
      <c r="K179" s="28" t="s">
        <v>100</v>
      </c>
      <c r="L179" s="28">
        <v>4.8878221171949159</v>
      </c>
      <c r="M179" s="28" t="s">
        <v>110</v>
      </c>
      <c r="N179" s="28">
        <v>4.9128211300404043</v>
      </c>
    </row>
    <row r="180" spans="1:14" x14ac:dyDescent="0.4">
      <c r="B180" s="28" t="s">
        <v>156</v>
      </c>
      <c r="G180" s="28" t="s">
        <v>63</v>
      </c>
      <c r="N180" s="28">
        <v>4.9292439620874298</v>
      </c>
    </row>
    <row r="181" spans="1:14" x14ac:dyDescent="0.4">
      <c r="B181" s="28" t="s">
        <v>103</v>
      </c>
      <c r="G181" s="28" t="s">
        <v>60</v>
      </c>
      <c r="H181" s="28">
        <v>0.56308354687092677</v>
      </c>
      <c r="N181" s="28">
        <v>4.9108945513852431</v>
      </c>
    </row>
    <row r="182" spans="1:14" x14ac:dyDescent="0.4">
      <c r="B182" s="28" t="s">
        <v>47</v>
      </c>
      <c r="C182" s="28">
        <v>46.014718652417429</v>
      </c>
      <c r="D182" s="28" t="s">
        <v>160</v>
      </c>
      <c r="E182" s="28">
        <v>2.5607005495922777</v>
      </c>
      <c r="G182" s="28" t="s">
        <v>65</v>
      </c>
      <c r="H182" s="28">
        <v>0.52946940208377236</v>
      </c>
      <c r="I182" s="28" t="s">
        <v>67</v>
      </c>
      <c r="J182" s="28" t="e">
        <v>#NAME?</v>
      </c>
      <c r="L182" s="28" t="s">
        <v>131</v>
      </c>
      <c r="M182" s="28">
        <v>4.0719798734815384</v>
      </c>
    </row>
    <row r="183" spans="1:14" x14ac:dyDescent="0.4">
      <c r="B183" s="28" t="s">
        <v>49</v>
      </c>
      <c r="C183" s="28">
        <v>50.754114221894618</v>
      </c>
      <c r="D183" s="28" t="s">
        <v>161</v>
      </c>
      <c r="E183" s="28">
        <v>20.515234786743868</v>
      </c>
      <c r="G183" s="28" t="s">
        <v>104</v>
      </c>
      <c r="H183" s="28">
        <v>0.56404740363894845</v>
      </c>
      <c r="I183" s="28" t="s">
        <v>51</v>
      </c>
      <c r="J183" s="28">
        <v>3.4578001555176097E-2</v>
      </c>
      <c r="K183" s="28" t="s">
        <v>66</v>
      </c>
    </row>
    <row r="184" spans="1:14" x14ac:dyDescent="0.4">
      <c r="G184" s="28" t="s">
        <v>71</v>
      </c>
      <c r="H184" s="28">
        <v>0.58240997281543083</v>
      </c>
      <c r="I184" s="28" t="s">
        <v>52</v>
      </c>
      <c r="J184" s="28">
        <v>5.2940570731658476E-2</v>
      </c>
    </row>
    <row r="186" spans="1:14" x14ac:dyDescent="0.4">
      <c r="A186" s="59" t="s">
        <v>174</v>
      </c>
    </row>
    <row r="187" spans="1:14" x14ac:dyDescent="0.4">
      <c r="A187" s="28" t="s">
        <v>101</v>
      </c>
      <c r="E187" s="28" t="s">
        <v>102</v>
      </c>
      <c r="K187" s="28" t="s">
        <v>95</v>
      </c>
      <c r="L187" s="28">
        <v>4.6014492755653107</v>
      </c>
      <c r="M187" s="28" t="s">
        <v>107</v>
      </c>
      <c r="N187" s="28" t="e">
        <v>#NAME?</v>
      </c>
    </row>
    <row r="188" spans="1:14" x14ac:dyDescent="0.4">
      <c r="A188" s="28" t="s">
        <v>54</v>
      </c>
      <c r="B188" s="28">
        <v>46.014718652417429</v>
      </c>
      <c r="C188" s="28" t="s">
        <v>160</v>
      </c>
      <c r="D188" s="28">
        <v>2.5607005495922777</v>
      </c>
      <c r="E188" s="28" t="s">
        <v>43</v>
      </c>
      <c r="F188" s="28">
        <v>0.72519999999999996</v>
      </c>
      <c r="G188" s="28" t="s">
        <v>44</v>
      </c>
      <c r="H188" s="28">
        <v>0.72520917875751723</v>
      </c>
      <c r="K188" s="28" t="s">
        <v>94</v>
      </c>
      <c r="L188" s="28">
        <v>0.84826832367577221</v>
      </c>
      <c r="M188" s="28" t="s">
        <v>108</v>
      </c>
      <c r="N188" s="28">
        <v>0.84825547344351016</v>
      </c>
    </row>
    <row r="189" spans="1:14" x14ac:dyDescent="0.4">
      <c r="A189" s="28" t="s">
        <v>55</v>
      </c>
      <c r="B189" s="28">
        <v>50.754114221894618</v>
      </c>
      <c r="C189" s="28" t="s">
        <v>161</v>
      </c>
      <c r="D189" s="28">
        <v>20.515234786743868</v>
      </c>
      <c r="E189" s="28" t="s">
        <v>45</v>
      </c>
      <c r="F189" s="28">
        <v>0.27480000000000004</v>
      </c>
      <c r="G189" s="28" t="s">
        <v>46</v>
      </c>
      <c r="H189" s="28">
        <v>0.27479082124248277</v>
      </c>
      <c r="K189" s="28" t="s">
        <v>100</v>
      </c>
      <c r="L189" s="28">
        <v>4.929256812319692</v>
      </c>
      <c r="M189" s="28" t="s">
        <v>110</v>
      </c>
      <c r="N189" s="28">
        <v>4.9292439620874298</v>
      </c>
    </row>
    <row r="190" spans="1:14" x14ac:dyDescent="0.4">
      <c r="B190" s="28" t="s">
        <v>156</v>
      </c>
      <c r="G190" s="28" t="s">
        <v>63</v>
      </c>
    </row>
    <row r="191" spans="1:14" x14ac:dyDescent="0.4">
      <c r="B191" s="28" t="s">
        <v>103</v>
      </c>
      <c r="G191" s="28" t="s">
        <v>60</v>
      </c>
      <c r="H191" s="28">
        <v>0.55372812819498862</v>
      </c>
    </row>
    <row r="192" spans="1:14" x14ac:dyDescent="0.4">
      <c r="B192" s="28" t="s">
        <v>47</v>
      </c>
      <c r="C192" s="28">
        <v>46.014718652417429</v>
      </c>
      <c r="D192" s="28" t="s">
        <v>160</v>
      </c>
      <c r="E192" s="28">
        <v>2.5607005495922777</v>
      </c>
      <c r="G192" s="28" t="s">
        <v>65</v>
      </c>
      <c r="H192" s="28">
        <v>0.52046078692139131</v>
      </c>
      <c r="I192" s="28" t="s">
        <v>67</v>
      </c>
      <c r="J192" s="28" t="e">
        <v>#NAME?</v>
      </c>
      <c r="L192" s="28" t="s">
        <v>131</v>
      </c>
      <c r="M192" s="28">
        <v>4.0809884886439196</v>
      </c>
    </row>
    <row r="193" spans="1:14" x14ac:dyDescent="0.4">
      <c r="B193" s="28" t="s">
        <v>49</v>
      </c>
      <c r="C193" s="28">
        <v>50.754114221894618</v>
      </c>
      <c r="D193" s="28" t="s">
        <v>161</v>
      </c>
      <c r="E193" s="28">
        <v>20.515234786743868</v>
      </c>
      <c r="G193" s="28" t="s">
        <v>104</v>
      </c>
      <c r="H193" s="28">
        <v>0.55372812849994746</v>
      </c>
      <c r="I193" s="28" t="s">
        <v>51</v>
      </c>
      <c r="J193" s="28">
        <v>3.3267341578556153E-2</v>
      </c>
      <c r="K193" s="28" t="s">
        <v>66</v>
      </c>
    </row>
    <row r="195" spans="1:14" x14ac:dyDescent="0.4">
      <c r="A195" s="72" t="s">
        <v>175</v>
      </c>
    </row>
    <row r="196" spans="1:14" x14ac:dyDescent="0.4">
      <c r="A196" s="28" t="s">
        <v>101</v>
      </c>
      <c r="E196" s="28" t="s">
        <v>102</v>
      </c>
      <c r="K196" s="28" t="s">
        <v>95</v>
      </c>
      <c r="L196" s="28">
        <v>4.6014492755653107</v>
      </c>
      <c r="M196" s="28" t="s">
        <v>107</v>
      </c>
      <c r="N196" s="28" t="e">
        <v>#NAME?</v>
      </c>
    </row>
    <row r="197" spans="1:14" x14ac:dyDescent="0.4">
      <c r="A197" s="28" t="s">
        <v>54</v>
      </c>
      <c r="B197" s="28">
        <v>46.014718652417429</v>
      </c>
      <c r="C197" s="28" t="s">
        <v>160</v>
      </c>
      <c r="D197" s="28">
        <v>2.5607005495922777</v>
      </c>
      <c r="E197" s="28" t="s">
        <v>43</v>
      </c>
      <c r="F197" s="28">
        <v>0.72519999999999996</v>
      </c>
      <c r="G197" s="28" t="s">
        <v>44</v>
      </c>
      <c r="H197" s="28">
        <v>0.72520917875751723</v>
      </c>
      <c r="K197" s="28" t="s">
        <v>94</v>
      </c>
      <c r="L197" s="28">
        <v>0.84826832367577221</v>
      </c>
      <c r="M197" s="28" t="s">
        <v>108</v>
      </c>
      <c r="N197" s="28">
        <v>0.84825547344351016</v>
      </c>
    </row>
    <row r="198" spans="1:14" x14ac:dyDescent="0.4">
      <c r="A198" s="28" t="s">
        <v>55</v>
      </c>
      <c r="B198" s="28">
        <v>50.754114221894618</v>
      </c>
      <c r="C198" s="28" t="s">
        <v>161</v>
      </c>
      <c r="D198" s="28">
        <v>20.515234786743868</v>
      </c>
      <c r="E198" s="28" t="s">
        <v>45</v>
      </c>
      <c r="F198" s="28">
        <v>0.27480000000000004</v>
      </c>
      <c r="G198" s="28" t="s">
        <v>46</v>
      </c>
      <c r="H198" s="28">
        <v>0.27479082124248277</v>
      </c>
      <c r="K198" s="28" t="s">
        <v>100</v>
      </c>
      <c r="L198" s="28">
        <v>4.9109074016175054</v>
      </c>
      <c r="M198" s="28" t="s">
        <v>110</v>
      </c>
      <c r="N198" s="28">
        <v>4.9108945513852431</v>
      </c>
    </row>
    <row r="199" spans="1:14" x14ac:dyDescent="0.4">
      <c r="B199" s="28" t="s">
        <v>156</v>
      </c>
      <c r="G199" s="28" t="s">
        <v>63</v>
      </c>
    </row>
    <row r="200" spans="1:14" x14ac:dyDescent="0.4">
      <c r="B200" s="28" t="s">
        <v>103</v>
      </c>
      <c r="G200" s="28" t="s">
        <v>60</v>
      </c>
      <c r="H200" s="28">
        <v>0.55372812819498862</v>
      </c>
    </row>
    <row r="201" spans="1:14" x14ac:dyDescent="0.4">
      <c r="B201" s="28" t="s">
        <v>47</v>
      </c>
      <c r="C201" s="28">
        <v>46.007112392049088</v>
      </c>
      <c r="D201" s="28" t="s">
        <v>160</v>
      </c>
      <c r="E201" s="28">
        <v>2.2229928771917242</v>
      </c>
      <c r="G201" s="28" t="s">
        <v>65</v>
      </c>
      <c r="H201" s="28">
        <v>0.5388101976235774</v>
      </c>
      <c r="I201" s="28" t="s">
        <v>67</v>
      </c>
      <c r="J201" s="28" t="e">
        <v>#NAME?</v>
      </c>
      <c r="L201" s="28" t="s">
        <v>131</v>
      </c>
      <c r="M201" s="28">
        <v>4.062639077941733</v>
      </c>
    </row>
    <row r="202" spans="1:14" x14ac:dyDescent="0.4">
      <c r="B202" s="28" t="s">
        <v>49</v>
      </c>
      <c r="C202" s="28">
        <v>50.396484298486953</v>
      </c>
      <c r="D202" s="28" t="s">
        <v>161</v>
      </c>
      <c r="E202" s="28">
        <v>19.838373511448385</v>
      </c>
      <c r="G202" s="28" t="s">
        <v>104</v>
      </c>
      <c r="H202" s="28">
        <v>0.55372812849994746</v>
      </c>
      <c r="I202" s="28" t="s">
        <v>51</v>
      </c>
      <c r="J202" s="28">
        <v>1.4917930876370056E-2</v>
      </c>
      <c r="K202" s="28" t="s">
        <v>66</v>
      </c>
    </row>
    <row r="203" spans="1:14" x14ac:dyDescent="0.4">
      <c r="G203" s="28" t="s">
        <v>71</v>
      </c>
      <c r="H203" s="28">
        <v>0.58240997281543083</v>
      </c>
      <c r="I203" s="28" t="s">
        <v>52</v>
      </c>
      <c r="J203" s="28">
        <v>4.3599775191853429E-2</v>
      </c>
    </row>
    <row r="205" spans="1:14" x14ac:dyDescent="0.4">
      <c r="A205" s="59" t="s">
        <v>176</v>
      </c>
    </row>
    <row r="206" spans="1:14" x14ac:dyDescent="0.4">
      <c r="A206" s="28" t="s">
        <v>101</v>
      </c>
      <c r="E206" s="28" t="s">
        <v>102</v>
      </c>
      <c r="K206" s="28" t="s">
        <v>95</v>
      </c>
      <c r="L206" s="28">
        <v>4.6014492755653107</v>
      </c>
      <c r="M206" s="28" t="s">
        <v>107</v>
      </c>
      <c r="N206" s="28" t="e">
        <v>#NAME?</v>
      </c>
    </row>
    <row r="207" spans="1:14" x14ac:dyDescent="0.4">
      <c r="A207" s="28" t="s">
        <v>54</v>
      </c>
      <c r="B207" s="28">
        <v>46.007112392049088</v>
      </c>
      <c r="C207" s="28" t="s">
        <v>160</v>
      </c>
      <c r="D207" s="28">
        <v>2.2229928771917242</v>
      </c>
      <c r="E207" s="28" t="s">
        <v>43</v>
      </c>
      <c r="F207" s="28">
        <v>0.72519999999999996</v>
      </c>
      <c r="G207" s="28" t="s">
        <v>44</v>
      </c>
      <c r="H207" s="28">
        <v>0.71468730426799887</v>
      </c>
      <c r="K207" s="28" t="s">
        <v>94</v>
      </c>
      <c r="L207" s="28">
        <v>0.84826832367577221</v>
      </c>
      <c r="M207" s="28" t="s">
        <v>108</v>
      </c>
      <c r="N207" s="28">
        <v>0.86298606533120625</v>
      </c>
    </row>
    <row r="208" spans="1:14" x14ac:dyDescent="0.4">
      <c r="A208" s="28" t="s">
        <v>55</v>
      </c>
      <c r="B208" s="28">
        <v>50.396484298486953</v>
      </c>
      <c r="C208" s="28" t="s">
        <v>161</v>
      </c>
      <c r="D208" s="28">
        <v>19.838373511448385</v>
      </c>
      <c r="E208" s="28" t="s">
        <v>45</v>
      </c>
      <c r="F208" s="28">
        <v>0.27480000000000004</v>
      </c>
      <c r="G208" s="28" t="s">
        <v>46</v>
      </c>
      <c r="H208" s="28">
        <v>0.28531269573200113</v>
      </c>
      <c r="K208" s="28" t="s">
        <v>100</v>
      </c>
      <c r="L208" s="28">
        <v>4.880566113691831</v>
      </c>
      <c r="M208" s="28" t="s">
        <v>110</v>
      </c>
      <c r="N208" s="28">
        <v>4.8952838553472642</v>
      </c>
    </row>
    <row r="209" spans="1:17" x14ac:dyDescent="0.4">
      <c r="B209" s="28" t="s">
        <v>156</v>
      </c>
      <c r="G209" s="28" t="s">
        <v>63</v>
      </c>
      <c r="N209" s="28">
        <v>4.9059660318747103</v>
      </c>
    </row>
    <row r="210" spans="1:17" x14ac:dyDescent="0.4">
      <c r="B210" s="28" t="s">
        <v>103</v>
      </c>
      <c r="G210" s="28" t="s">
        <v>60</v>
      </c>
      <c r="H210" s="28">
        <v>0.57591390524103958</v>
      </c>
      <c r="N210" s="28">
        <v>4.9025984020161957</v>
      </c>
    </row>
    <row r="211" spans="1:17" x14ac:dyDescent="0.4">
      <c r="B211" s="28" t="s">
        <v>47</v>
      </c>
      <c r="C211" s="28">
        <v>46.007112392049088</v>
      </c>
      <c r="D211" s="28" t="s">
        <v>160</v>
      </c>
      <c r="E211" s="28">
        <v>2.2229928771917242</v>
      </c>
      <c r="G211" s="28" t="s">
        <v>65</v>
      </c>
      <c r="H211" s="28">
        <v>0.56915148554925254</v>
      </c>
      <c r="I211" s="28" t="s">
        <v>67</v>
      </c>
      <c r="J211" s="28" t="e">
        <v>#NAME?</v>
      </c>
      <c r="L211" s="28" t="s">
        <v>131</v>
      </c>
      <c r="M211" s="28">
        <v>4.0322977900160577</v>
      </c>
    </row>
    <row r="212" spans="1:17" x14ac:dyDescent="0.4">
      <c r="B212" s="28" t="s">
        <v>49</v>
      </c>
      <c r="C212" s="28">
        <v>50.396484298486953</v>
      </c>
      <c r="D212" s="28" t="s">
        <v>161</v>
      </c>
      <c r="E212" s="28">
        <v>19.838373511448385</v>
      </c>
      <c r="G212" s="28" t="s">
        <v>104</v>
      </c>
      <c r="H212" s="28">
        <v>0.57631084528756715</v>
      </c>
      <c r="I212" s="28" t="s">
        <v>51</v>
      </c>
      <c r="J212" s="28">
        <v>7.1593597383146079E-3</v>
      </c>
      <c r="K212" s="28" t="s">
        <v>66</v>
      </c>
    </row>
    <row r="213" spans="1:17" x14ac:dyDescent="0.4">
      <c r="G213" s="28" t="s">
        <v>71</v>
      </c>
      <c r="H213" s="28">
        <v>0.58240997281543083</v>
      </c>
      <c r="I213" s="28" t="s">
        <v>52</v>
      </c>
      <c r="J213" s="28">
        <v>1.3258487266178287E-2</v>
      </c>
    </row>
    <row r="215" spans="1:17" x14ac:dyDescent="0.4">
      <c r="A215" s="59" t="s">
        <v>177</v>
      </c>
    </row>
    <row r="216" spans="1:17" x14ac:dyDescent="0.4">
      <c r="A216" s="28" t="s">
        <v>101</v>
      </c>
      <c r="E216" s="28" t="s">
        <v>102</v>
      </c>
      <c r="K216" s="28" t="s">
        <v>95</v>
      </c>
      <c r="L216" s="28">
        <v>4.6014492755653107</v>
      </c>
      <c r="M216" s="28" t="s">
        <v>107</v>
      </c>
      <c r="N216" s="28" t="e">
        <v>#NAME?</v>
      </c>
    </row>
    <row r="217" spans="1:17" x14ac:dyDescent="0.4">
      <c r="A217" s="28" t="s">
        <v>54</v>
      </c>
      <c r="B217" s="28">
        <v>46.007112392049088</v>
      </c>
      <c r="C217" s="28" t="s">
        <v>160</v>
      </c>
      <c r="D217" s="28">
        <v>2.2229928771917242</v>
      </c>
      <c r="E217" s="28" t="s">
        <v>43</v>
      </c>
      <c r="F217" s="28">
        <v>0.71079999999999999</v>
      </c>
      <c r="G217" s="28" t="s">
        <v>44</v>
      </c>
      <c r="H217" s="28">
        <v>0.71082083402285956</v>
      </c>
      <c r="K217" s="28" t="s">
        <v>94</v>
      </c>
      <c r="L217" s="28">
        <v>0.86768559005000179</v>
      </c>
      <c r="M217" s="28" t="s">
        <v>108</v>
      </c>
      <c r="N217" s="28">
        <v>0.86765856048607115</v>
      </c>
      <c r="P217" s="28" t="s">
        <v>154</v>
      </c>
    </row>
    <row r="218" spans="1:17" x14ac:dyDescent="0.4">
      <c r="A218" s="28" t="s">
        <v>55</v>
      </c>
      <c r="B218" s="28">
        <v>50.396484298486953</v>
      </c>
      <c r="C218" s="28" t="s">
        <v>161</v>
      </c>
      <c r="D218" s="28">
        <v>19.838373511448385</v>
      </c>
      <c r="E218" s="28" t="s">
        <v>45</v>
      </c>
      <c r="F218" s="28">
        <v>0.28920000000000001</v>
      </c>
      <c r="G218" s="28" t="s">
        <v>46</v>
      </c>
      <c r="H218" s="28">
        <v>0.28917916597714044</v>
      </c>
      <c r="K218" s="28" t="s">
        <v>100</v>
      </c>
      <c r="L218" s="28">
        <v>4.9059930614386404</v>
      </c>
      <c r="M218" s="28" t="s">
        <v>110</v>
      </c>
      <c r="N218" s="28">
        <v>4.9059660318747103</v>
      </c>
      <c r="P218" s="28" t="s">
        <v>155</v>
      </c>
      <c r="Q218" s="28">
        <v>4.038307471388638</v>
      </c>
    </row>
    <row r="219" spans="1:17" x14ac:dyDescent="0.4">
      <c r="B219" s="28" t="s">
        <v>156</v>
      </c>
      <c r="G219" s="28" t="s">
        <v>63</v>
      </c>
      <c r="P219" s="28" t="s">
        <v>157</v>
      </c>
      <c r="Q219" s="28">
        <v>4.9059660318747094</v>
      </c>
    </row>
    <row r="220" spans="1:17" x14ac:dyDescent="0.4">
      <c r="B220" s="28" t="s">
        <v>103</v>
      </c>
      <c r="G220" s="28" t="s">
        <v>60</v>
      </c>
      <c r="H220" s="28">
        <v>0.5697605552090873</v>
      </c>
    </row>
    <row r="221" spans="1:17" x14ac:dyDescent="0.4">
      <c r="B221" s="28" t="s">
        <v>47</v>
      </c>
      <c r="C221" s="28">
        <v>46.007112392049088</v>
      </c>
      <c r="D221" s="28" t="s">
        <v>160</v>
      </c>
      <c r="E221" s="28">
        <v>2.2229928771917242</v>
      </c>
      <c r="G221" s="28" t="s">
        <v>65</v>
      </c>
      <c r="H221" s="28">
        <v>0.5631418041766717</v>
      </c>
      <c r="I221" s="28" t="s">
        <v>67</v>
      </c>
      <c r="J221" s="28" t="e">
        <v>#NAME?</v>
      </c>
      <c r="L221" s="28" t="s">
        <v>131</v>
      </c>
      <c r="M221" s="28">
        <v>4.0383074713886389</v>
      </c>
    </row>
    <row r="222" spans="1:17" x14ac:dyDescent="0.4">
      <c r="B222" s="28" t="s">
        <v>49</v>
      </c>
      <c r="C222" s="28">
        <v>50.396484298486953</v>
      </c>
      <c r="D222" s="28" t="s">
        <v>161</v>
      </c>
      <c r="E222" s="28">
        <v>19.838373511448385</v>
      </c>
      <c r="G222" s="28" t="s">
        <v>104</v>
      </c>
      <c r="H222" s="28">
        <v>0.56976055673226811</v>
      </c>
      <c r="I222" s="28" t="s">
        <v>51</v>
      </c>
      <c r="J222" s="28">
        <v>6.6187525555964077E-3</v>
      </c>
      <c r="K222" s="28" t="s">
        <v>66</v>
      </c>
    </row>
    <row r="223" spans="1:17" x14ac:dyDescent="0.4">
      <c r="G223" s="28" t="s">
        <v>71</v>
      </c>
      <c r="H223" s="28">
        <v>0.58240997281543083</v>
      </c>
      <c r="I223" s="28" t="s">
        <v>52</v>
      </c>
      <c r="J223" s="28">
        <v>1.9268168638759131E-2</v>
      </c>
    </row>
    <row r="225" spans="1:14" x14ac:dyDescent="0.4">
      <c r="A225" s="59" t="s">
        <v>178</v>
      </c>
    </row>
    <row r="226" spans="1:14" x14ac:dyDescent="0.4">
      <c r="A226" s="28" t="s">
        <v>101</v>
      </c>
      <c r="E226" s="28" t="s">
        <v>102</v>
      </c>
      <c r="K226" s="28" t="s">
        <v>95</v>
      </c>
      <c r="L226" s="28">
        <v>4.6014492755653107</v>
      </c>
      <c r="M226" s="28" t="s">
        <v>107</v>
      </c>
      <c r="N226" s="28" t="e">
        <v>#NAME?</v>
      </c>
    </row>
    <row r="227" spans="1:14" x14ac:dyDescent="0.4">
      <c r="A227" s="28" t="s">
        <v>54</v>
      </c>
      <c r="B227" s="28">
        <v>46.007112392049088</v>
      </c>
      <c r="C227" s="28" t="s">
        <v>160</v>
      </c>
      <c r="D227" s="28">
        <v>2.2229928771917242</v>
      </c>
      <c r="E227" s="28" t="s">
        <v>43</v>
      </c>
      <c r="F227" s="28">
        <v>0.71079999999999999</v>
      </c>
      <c r="G227" s="28" t="s">
        <v>44</v>
      </c>
      <c r="H227" s="28">
        <v>0.71082083402285956</v>
      </c>
      <c r="K227" s="28" t="s">
        <v>94</v>
      </c>
      <c r="L227" s="28">
        <v>0.86768559005000179</v>
      </c>
      <c r="M227" s="28" t="s">
        <v>108</v>
      </c>
      <c r="N227" s="28">
        <v>0.86765856048607115</v>
      </c>
    </row>
    <row r="228" spans="1:14" x14ac:dyDescent="0.4">
      <c r="A228" s="28" t="s">
        <v>55</v>
      </c>
      <c r="B228" s="28">
        <v>50.396484298486953</v>
      </c>
      <c r="C228" s="28" t="s">
        <v>161</v>
      </c>
      <c r="D228" s="28">
        <v>19.838373511448385</v>
      </c>
      <c r="E228" s="28" t="s">
        <v>45</v>
      </c>
      <c r="F228" s="28">
        <v>0.28920000000000001</v>
      </c>
      <c r="G228" s="28" t="s">
        <v>46</v>
      </c>
      <c r="H228" s="28">
        <v>0.28917916597714044</v>
      </c>
      <c r="K228" s="28" t="s">
        <v>100</v>
      </c>
      <c r="L228" s="28">
        <v>4.902625431580125</v>
      </c>
      <c r="M228" s="28" t="s">
        <v>110</v>
      </c>
      <c r="N228" s="28">
        <v>4.9025984020161957</v>
      </c>
    </row>
    <row r="229" spans="1:14" x14ac:dyDescent="0.4">
      <c r="B229" s="28" t="s">
        <v>156</v>
      </c>
      <c r="G229" s="28" t="s">
        <v>63</v>
      </c>
    </row>
    <row r="230" spans="1:14" x14ac:dyDescent="0.4">
      <c r="B230" s="28" t="s">
        <v>103</v>
      </c>
      <c r="G230" s="28" t="s">
        <v>60</v>
      </c>
      <c r="H230" s="28">
        <v>0.5697605552090873</v>
      </c>
    </row>
    <row r="231" spans="1:14" x14ac:dyDescent="0.4">
      <c r="B231" s="28" t="s">
        <v>47</v>
      </c>
      <c r="C231" s="28">
        <v>46.003535033991582</v>
      </c>
      <c r="D231" s="28" t="s">
        <v>160</v>
      </c>
      <c r="E231" s="28">
        <v>2.0877619006168291</v>
      </c>
      <c r="G231" s="28" t="s">
        <v>65</v>
      </c>
      <c r="H231" s="28">
        <v>0.56650943403518683</v>
      </c>
      <c r="I231" s="28" t="s">
        <v>67</v>
      </c>
      <c r="J231" s="28" t="e">
        <v>#NAME?</v>
      </c>
      <c r="L231" s="28" t="s">
        <v>131</v>
      </c>
      <c r="M231" s="28">
        <v>4.0349398415301234</v>
      </c>
    </row>
    <row r="232" spans="1:14" x14ac:dyDescent="0.4">
      <c r="B232" s="28" t="s">
        <v>49</v>
      </c>
      <c r="C232" s="28">
        <v>50.186718844318804</v>
      </c>
      <c r="D232" s="28" t="s">
        <v>161</v>
      </c>
      <c r="E232" s="28">
        <v>19.402733143322699</v>
      </c>
      <c r="G232" s="28" t="s">
        <v>104</v>
      </c>
      <c r="H232" s="28">
        <v>0.56976055673226811</v>
      </c>
      <c r="I232" s="28" t="s">
        <v>51</v>
      </c>
      <c r="J232" s="28">
        <v>3.2511226970812768E-3</v>
      </c>
      <c r="K232" s="28" t="s">
        <v>66</v>
      </c>
    </row>
    <row r="233" spans="1:14" x14ac:dyDescent="0.4">
      <c r="G233" s="28" t="s">
        <v>71</v>
      </c>
      <c r="H233" s="28">
        <v>0.58240997281543083</v>
      </c>
      <c r="I233" s="28" t="s">
        <v>52</v>
      </c>
      <c r="J233" s="28">
        <v>1.5900538780244E-2</v>
      </c>
    </row>
    <row r="234" spans="1:14" x14ac:dyDescent="0.4">
      <c r="A234" s="59" t="s">
        <v>180</v>
      </c>
    </row>
    <row r="235" spans="1:14" x14ac:dyDescent="0.4">
      <c r="A235" s="28" t="s">
        <v>101</v>
      </c>
      <c r="E235" s="28" t="s">
        <v>102</v>
      </c>
      <c r="K235" s="28" t="s">
        <v>95</v>
      </c>
      <c r="L235" s="28">
        <v>4.6014492755653107</v>
      </c>
      <c r="M235" s="28" t="s">
        <v>107</v>
      </c>
      <c r="N235" s="28" t="e">
        <v>#NAME?</v>
      </c>
    </row>
    <row r="236" spans="1:14" x14ac:dyDescent="0.4">
      <c r="A236" s="28" t="s">
        <v>54</v>
      </c>
      <c r="B236" s="28">
        <v>46.003535033991582</v>
      </c>
      <c r="C236" s="28" t="s">
        <v>160</v>
      </c>
      <c r="D236" s="28">
        <v>2.0877619006168291</v>
      </c>
      <c r="E236" s="28" t="s">
        <v>43</v>
      </c>
      <c r="F236" s="28">
        <v>0.71079999999999999</v>
      </c>
      <c r="G236" s="28" t="s">
        <v>44</v>
      </c>
      <c r="H236" s="28">
        <v>0.70505631056662688</v>
      </c>
      <c r="K236" s="28" t="s">
        <v>94</v>
      </c>
      <c r="L236" s="28">
        <v>0.86768559005000179</v>
      </c>
      <c r="M236" s="28" t="s">
        <v>108</v>
      </c>
      <c r="N236" s="28">
        <v>0.87513731561369501</v>
      </c>
    </row>
    <row r="237" spans="1:14" x14ac:dyDescent="0.4">
      <c r="A237" s="28" t="s">
        <v>55</v>
      </c>
      <c r="B237" s="28">
        <v>50.186718844318804</v>
      </c>
      <c r="C237" s="28" t="s">
        <v>161</v>
      </c>
      <c r="D237" s="28">
        <v>19.402733143322699</v>
      </c>
      <c r="E237" s="28" t="s">
        <v>45</v>
      </c>
      <c r="F237" s="28">
        <v>0.28920000000000001</v>
      </c>
      <c r="G237" s="28" t="s">
        <v>46</v>
      </c>
      <c r="H237" s="28">
        <v>0.29494368943337312</v>
      </c>
      <c r="K237" s="28" t="s">
        <v>100</v>
      </c>
      <c r="L237" s="28">
        <v>4.8926488494714482</v>
      </c>
      <c r="M237" s="28" t="s">
        <v>110</v>
      </c>
      <c r="N237" s="28">
        <v>4.9001005750351414</v>
      </c>
    </row>
    <row r="238" spans="1:14" x14ac:dyDescent="0.4">
      <c r="B238" s="28" t="s">
        <v>156</v>
      </c>
      <c r="G238" s="28" t="s">
        <v>63</v>
      </c>
      <c r="N238" s="28">
        <v>4.9059979386214243</v>
      </c>
    </row>
    <row r="239" spans="1:14" x14ac:dyDescent="0.4">
      <c r="B239" s="28" t="s">
        <v>103</v>
      </c>
      <c r="G239" s="28" t="s">
        <v>60</v>
      </c>
      <c r="H239" s="28">
        <v>0.5780378380027078</v>
      </c>
      <c r="N239" s="28">
        <v>4.9055578605137251</v>
      </c>
    </row>
    <row r="240" spans="1:14" x14ac:dyDescent="0.4">
      <c r="B240" s="28" t="s">
        <v>47</v>
      </c>
      <c r="C240" s="28">
        <v>46.003535033991582</v>
      </c>
      <c r="D240" s="28" t="s">
        <v>160</v>
      </c>
      <c r="E240" s="28">
        <v>2.0877619006168291</v>
      </c>
      <c r="G240" s="28" t="s">
        <v>65</v>
      </c>
      <c r="H240" s="28">
        <v>0.57648601614386419</v>
      </c>
      <c r="I240" s="28" t="s">
        <v>67</v>
      </c>
      <c r="J240" s="28" t="e">
        <v>#NAME?</v>
      </c>
      <c r="L240" s="28" t="s">
        <v>131</v>
      </c>
      <c r="M240" s="28">
        <v>4.0249632594214466</v>
      </c>
    </row>
    <row r="241" spans="1:14" x14ac:dyDescent="0.4">
      <c r="B241" s="28" t="s">
        <v>49</v>
      </c>
      <c r="C241" s="28">
        <v>50.186718844318804</v>
      </c>
      <c r="D241" s="28" t="s">
        <v>161</v>
      </c>
      <c r="E241" s="28">
        <v>19.402733143322699</v>
      </c>
      <c r="G241" s="28" t="s">
        <v>104</v>
      </c>
      <c r="H241" s="28">
        <v>0.57815315506170695</v>
      </c>
      <c r="I241" s="28" t="s">
        <v>51</v>
      </c>
      <c r="J241" s="28">
        <v>1.6671389178427587E-3</v>
      </c>
      <c r="K241" s="28" t="s">
        <v>66</v>
      </c>
    </row>
    <row r="242" spans="1:14" x14ac:dyDescent="0.4">
      <c r="G242" s="28" t="s">
        <v>71</v>
      </c>
      <c r="H242" s="28">
        <v>0.58240997281543083</v>
      </c>
      <c r="I242" s="28" t="s">
        <v>52</v>
      </c>
      <c r="J242" s="28">
        <v>5.9239566715666436E-3</v>
      </c>
    </row>
    <row r="243" spans="1:14" x14ac:dyDescent="0.4">
      <c r="A243" s="59" t="s">
        <v>181</v>
      </c>
    </row>
    <row r="244" spans="1:14" x14ac:dyDescent="0.4">
      <c r="A244" s="28" t="s">
        <v>101</v>
      </c>
      <c r="E244" s="28" t="s">
        <v>102</v>
      </c>
      <c r="K244" s="28" t="s">
        <v>95</v>
      </c>
      <c r="L244" s="28">
        <v>4.6014492755653107</v>
      </c>
      <c r="M244" s="28" t="s">
        <v>107</v>
      </c>
      <c r="N244" s="28" t="e">
        <v>#NAME?</v>
      </c>
    </row>
    <row r="245" spans="1:14" x14ac:dyDescent="0.4">
      <c r="A245" s="28" t="s">
        <v>54</v>
      </c>
      <c r="B245" s="28">
        <v>46.003535033991582</v>
      </c>
      <c r="C245" s="28" t="s">
        <v>160</v>
      </c>
      <c r="D245" s="28">
        <v>2.0877619006168291</v>
      </c>
      <c r="E245" s="28" t="s">
        <v>43</v>
      </c>
      <c r="F245" s="28">
        <v>0.70289999999999997</v>
      </c>
      <c r="G245" s="28" t="s">
        <v>44</v>
      </c>
      <c r="H245" s="28">
        <v>0.70290394608304219</v>
      </c>
      <c r="K245" s="28" t="s">
        <v>94</v>
      </c>
      <c r="L245" s="28">
        <v>0.87771701942554925</v>
      </c>
      <c r="M245" s="28" t="s">
        <v>108</v>
      </c>
      <c r="N245" s="28">
        <v>0.8777121169270069</v>
      </c>
    </row>
    <row r="246" spans="1:14" x14ac:dyDescent="0.4">
      <c r="A246" s="28" t="s">
        <v>55</v>
      </c>
      <c r="B246" s="28">
        <v>50.186718844318804</v>
      </c>
      <c r="C246" s="28" t="s">
        <v>161</v>
      </c>
      <c r="D246" s="28">
        <v>19.402733143322699</v>
      </c>
      <c r="E246" s="28" t="s">
        <v>45</v>
      </c>
      <c r="F246" s="28">
        <v>0.29710000000000003</v>
      </c>
      <c r="G246" s="28" t="s">
        <v>46</v>
      </c>
      <c r="H246" s="28">
        <v>0.29709605391695781</v>
      </c>
      <c r="K246" s="28" t="s">
        <v>100</v>
      </c>
      <c r="L246" s="28">
        <v>4.9060028411199665</v>
      </c>
      <c r="M246" s="28" t="s">
        <v>110</v>
      </c>
      <c r="N246" s="28">
        <v>4.9059979386214243</v>
      </c>
    </row>
    <row r="247" spans="1:14" x14ac:dyDescent="0.4">
      <c r="B247" s="28" t="s">
        <v>156</v>
      </c>
      <c r="G247" s="28" t="s">
        <v>63</v>
      </c>
    </row>
    <row r="248" spans="1:14" x14ac:dyDescent="0.4">
      <c r="B248" s="28" t="s">
        <v>103</v>
      </c>
      <c r="G248" s="28" t="s">
        <v>60</v>
      </c>
      <c r="H248" s="28">
        <v>0.57467240708674816</v>
      </c>
    </row>
    <row r="249" spans="1:14" x14ac:dyDescent="0.4">
      <c r="B249" s="28" t="s">
        <v>47</v>
      </c>
      <c r="C249" s="28">
        <v>46.003535033991582</v>
      </c>
      <c r="D249" s="28" t="s">
        <v>160</v>
      </c>
      <c r="E249" s="28">
        <v>2.0877619006168291</v>
      </c>
      <c r="G249" s="28" t="s">
        <v>65</v>
      </c>
      <c r="H249" s="28">
        <v>0.57316345387089263</v>
      </c>
      <c r="I249" s="28" t="s">
        <v>67</v>
      </c>
      <c r="J249" s="28" t="e">
        <v>#NAME?</v>
      </c>
      <c r="L249" s="28" t="s">
        <v>131</v>
      </c>
      <c r="M249" s="28">
        <v>4.0282858216944177</v>
      </c>
    </row>
    <row r="250" spans="1:14" x14ac:dyDescent="0.4">
      <c r="B250" s="28" t="s">
        <v>49</v>
      </c>
      <c r="C250" s="28">
        <v>50.186718844318804</v>
      </c>
      <c r="D250" s="28" t="s">
        <v>161</v>
      </c>
      <c r="E250" s="28">
        <v>19.402733143322699</v>
      </c>
      <c r="G250" s="28" t="s">
        <v>104</v>
      </c>
      <c r="H250" s="28">
        <v>0.57467240714053569</v>
      </c>
      <c r="I250" s="28" t="s">
        <v>51</v>
      </c>
      <c r="J250" s="28">
        <v>1.5089532696430652E-3</v>
      </c>
      <c r="K250" s="28" t="s">
        <v>66</v>
      </c>
    </row>
    <row r="251" spans="1:14" x14ac:dyDescent="0.4">
      <c r="G251" s="28" t="s">
        <v>71</v>
      </c>
      <c r="H251" s="28">
        <v>0.58240997281543083</v>
      </c>
      <c r="I251" s="28" t="s">
        <v>52</v>
      </c>
      <c r="J251" s="28">
        <v>9.2465189445382068E-3</v>
      </c>
    </row>
    <row r="253" spans="1:14" x14ac:dyDescent="0.4">
      <c r="A253" s="59" t="s">
        <v>182</v>
      </c>
    </row>
    <row r="254" spans="1:14" x14ac:dyDescent="0.4">
      <c r="A254" s="28" t="s">
        <v>101</v>
      </c>
      <c r="E254" s="28" t="s">
        <v>102</v>
      </c>
      <c r="K254" s="28" t="s">
        <v>95</v>
      </c>
      <c r="L254" s="28">
        <v>4.6014492755653107</v>
      </c>
      <c r="M254" s="28" t="s">
        <v>107</v>
      </c>
      <c r="N254" s="28" t="e">
        <v>#NAME?</v>
      </c>
    </row>
    <row r="255" spans="1:14" x14ac:dyDescent="0.4">
      <c r="A255" s="28" t="s">
        <v>54</v>
      </c>
      <c r="B255" s="28">
        <v>46.003535033991582</v>
      </c>
      <c r="C255" s="28" t="s">
        <v>160</v>
      </c>
      <c r="D255" s="28">
        <v>2.0877619006168291</v>
      </c>
      <c r="E255" s="28" t="s">
        <v>43</v>
      </c>
      <c r="F255" s="28">
        <v>0.70289999999999997</v>
      </c>
      <c r="G255" s="28" t="s">
        <v>44</v>
      </c>
      <c r="H255" s="28">
        <v>0.70290394608304219</v>
      </c>
      <c r="K255" s="28" t="s">
        <v>94</v>
      </c>
      <c r="L255" s="28">
        <v>0.87771701942554925</v>
      </c>
      <c r="M255" s="28" t="s">
        <v>108</v>
      </c>
      <c r="N255" s="28">
        <v>0.8777121169270069</v>
      </c>
    </row>
    <row r="256" spans="1:14" x14ac:dyDescent="0.4">
      <c r="A256" s="28" t="s">
        <v>55</v>
      </c>
      <c r="B256" s="28">
        <v>50.186718844318804</v>
      </c>
      <c r="C256" s="28" t="s">
        <v>161</v>
      </c>
      <c r="D256" s="28">
        <v>19.402733143322699</v>
      </c>
      <c r="E256" s="28" t="s">
        <v>45</v>
      </c>
      <c r="F256" s="28">
        <v>0.29710000000000003</v>
      </c>
      <c r="G256" s="28" t="s">
        <v>46</v>
      </c>
      <c r="H256" s="28">
        <v>0.29709605391695781</v>
      </c>
      <c r="K256" s="28" t="s">
        <v>100</v>
      </c>
      <c r="L256" s="28">
        <v>4.9055627630122673</v>
      </c>
      <c r="M256" s="28" t="s">
        <v>110</v>
      </c>
      <c r="N256" s="28">
        <v>4.9055578605137251</v>
      </c>
    </row>
    <row r="257" spans="1:14" x14ac:dyDescent="0.4">
      <c r="B257" s="28" t="s">
        <v>156</v>
      </c>
      <c r="G257" s="28" t="s">
        <v>63</v>
      </c>
    </row>
    <row r="258" spans="1:14" x14ac:dyDescent="0.4">
      <c r="B258" s="28" t="s">
        <v>103</v>
      </c>
      <c r="G258" s="28" t="s">
        <v>60</v>
      </c>
      <c r="H258" s="28">
        <v>0.57467240708674816</v>
      </c>
    </row>
    <row r="259" spans="1:14" x14ac:dyDescent="0.4">
      <c r="B259" s="28" t="s">
        <v>47</v>
      </c>
      <c r="C259" s="28">
        <v>46.000587316624916</v>
      </c>
      <c r="D259" s="28" t="s">
        <v>160</v>
      </c>
      <c r="E259" s="28">
        <v>2.0315683264557705</v>
      </c>
      <c r="G259" s="28" t="s">
        <v>65</v>
      </c>
      <c r="H259" s="28">
        <v>0.57360353197859237</v>
      </c>
      <c r="I259" s="28" t="s">
        <v>67</v>
      </c>
      <c r="J259" s="28" t="e">
        <v>#NAME?</v>
      </c>
      <c r="L259" s="28" t="s">
        <v>131</v>
      </c>
      <c r="M259" s="28">
        <v>4.0278457435867185</v>
      </c>
    </row>
    <row r="260" spans="1:14" x14ac:dyDescent="0.4">
      <c r="B260" s="28" t="s">
        <v>49</v>
      </c>
      <c r="C260" s="28">
        <v>50.082460340230746</v>
      </c>
      <c r="D260" s="28" t="s">
        <v>161</v>
      </c>
      <c r="E260" s="28">
        <v>19.171288666312915</v>
      </c>
      <c r="G260" s="28" t="s">
        <v>104</v>
      </c>
      <c r="H260" s="28">
        <v>0.57467240714053569</v>
      </c>
      <c r="I260" s="28" t="s">
        <v>51</v>
      </c>
      <c r="J260" s="28">
        <v>1.0688751619433168E-3</v>
      </c>
      <c r="K260" s="28" t="s">
        <v>66</v>
      </c>
    </row>
    <row r="261" spans="1:14" x14ac:dyDescent="0.4">
      <c r="G261" s="28" t="s">
        <v>71</v>
      </c>
      <c r="H261" s="28">
        <v>0.58240997281543083</v>
      </c>
      <c r="I261" s="28" t="s">
        <v>52</v>
      </c>
      <c r="J261" s="28">
        <v>8.8064408368384584E-3</v>
      </c>
    </row>
    <row r="263" spans="1:14" x14ac:dyDescent="0.4">
      <c r="A263" s="59" t="s">
        <v>183</v>
      </c>
    </row>
    <row r="264" spans="1:14" x14ac:dyDescent="0.4">
      <c r="A264" s="28" t="s">
        <v>101</v>
      </c>
      <c r="E264" s="28" t="s">
        <v>102</v>
      </c>
      <c r="K264" s="28" t="s">
        <v>95</v>
      </c>
      <c r="L264" s="28">
        <v>4.6014492755653107</v>
      </c>
      <c r="M264" s="28" t="s">
        <v>107</v>
      </c>
      <c r="N264" s="28" t="e">
        <v>#NAME?</v>
      </c>
    </row>
    <row r="265" spans="1:14" x14ac:dyDescent="0.4">
      <c r="A265" s="28" t="s">
        <v>54</v>
      </c>
      <c r="B265" s="28">
        <v>46.000587316624916</v>
      </c>
      <c r="C265" s="28" t="s">
        <v>160</v>
      </c>
      <c r="D265" s="28">
        <v>2.0315683264557705</v>
      </c>
      <c r="E265" s="28" t="s">
        <v>43</v>
      </c>
      <c r="F265" s="28">
        <v>0.70289999999999997</v>
      </c>
      <c r="G265" s="28" t="s">
        <v>44</v>
      </c>
      <c r="H265" s="28">
        <v>0.70008213196057101</v>
      </c>
      <c r="K265" s="28" t="s">
        <v>94</v>
      </c>
      <c r="L265" s="28">
        <v>0.87771701942554925</v>
      </c>
      <c r="M265" s="28" t="s">
        <v>108</v>
      </c>
      <c r="N265" s="28">
        <v>0.88121785653617479</v>
      </c>
    </row>
    <row r="266" spans="1:14" x14ac:dyDescent="0.4">
      <c r="A266" s="28" t="s">
        <v>55</v>
      </c>
      <c r="B266" s="28">
        <v>50.082460340230746</v>
      </c>
      <c r="C266" s="28" t="s">
        <v>161</v>
      </c>
      <c r="D266" s="28">
        <v>19.171288666312915</v>
      </c>
      <c r="E266" s="28" t="s">
        <v>45</v>
      </c>
      <c r="F266" s="28">
        <v>0.29710000000000003</v>
      </c>
      <c r="G266" s="28" t="s">
        <v>46</v>
      </c>
      <c r="H266" s="28">
        <v>0.29991786803942899</v>
      </c>
      <c r="K266" s="28" t="s">
        <v>100</v>
      </c>
      <c r="L266" s="28">
        <v>4.9019380399776216</v>
      </c>
      <c r="M266" s="28" t="s">
        <v>110</v>
      </c>
      <c r="N266" s="28">
        <v>4.9054388770882476</v>
      </c>
    </row>
    <row r="267" spans="1:14" x14ac:dyDescent="0.4">
      <c r="B267" s="28" t="s">
        <v>156</v>
      </c>
      <c r="G267" s="28" t="s">
        <v>63</v>
      </c>
      <c r="N267" s="28">
        <v>4.9083612163757273</v>
      </c>
    </row>
    <row r="268" spans="1:14" x14ac:dyDescent="0.4">
      <c r="B268" s="28" t="s">
        <v>103</v>
      </c>
      <c r="G268" s="28" t="s">
        <v>60</v>
      </c>
      <c r="H268" s="28">
        <v>0.57795444670077301</v>
      </c>
    </row>
    <row r="269" spans="1:14" x14ac:dyDescent="0.4">
      <c r="B269" s="28" t="s">
        <v>47</v>
      </c>
      <c r="C269" s="28">
        <v>46.000587316624916</v>
      </c>
      <c r="D269" s="28" t="s">
        <v>160</v>
      </c>
      <c r="E269" s="28">
        <v>2.0315683264557705</v>
      </c>
      <c r="G269" s="28" t="s">
        <v>65</v>
      </c>
      <c r="H269" s="28">
        <v>0.57722825501323816</v>
      </c>
      <c r="I269" s="28" t="s">
        <v>67</v>
      </c>
      <c r="J269" s="28" t="e">
        <v>#NAME?</v>
      </c>
      <c r="L269" s="28" t="s">
        <v>131</v>
      </c>
      <c r="M269" s="28">
        <v>4.0242210205520728</v>
      </c>
    </row>
    <row r="270" spans="1:14" x14ac:dyDescent="0.4">
      <c r="B270" s="28" t="s">
        <v>49</v>
      </c>
      <c r="C270" s="28">
        <v>50.082460340230746</v>
      </c>
      <c r="D270" s="28" t="s">
        <v>161</v>
      </c>
      <c r="E270" s="28">
        <v>19.171288666312915</v>
      </c>
      <c r="G270" s="28" t="s">
        <v>104</v>
      </c>
      <c r="H270" s="28">
        <v>0.5779818246648738</v>
      </c>
      <c r="I270" s="28" t="s">
        <v>51</v>
      </c>
      <c r="J270" s="28">
        <v>7.5356965163564382E-4</v>
      </c>
      <c r="K270" s="28" t="s">
        <v>66</v>
      </c>
    </row>
    <row r="271" spans="1:14" x14ac:dyDescent="0.4">
      <c r="G271" s="28" t="s">
        <v>71</v>
      </c>
      <c r="H271" s="28">
        <v>0.58240997281543083</v>
      </c>
      <c r="I271" s="28" t="s">
        <v>52</v>
      </c>
      <c r="J271" s="28">
        <v>5.1817178021926757E-3</v>
      </c>
    </row>
    <row r="273" spans="1:14" x14ac:dyDescent="0.4">
      <c r="A273" s="59" t="s">
        <v>184</v>
      </c>
    </row>
    <row r="274" spans="1:14" x14ac:dyDescent="0.4">
      <c r="A274" s="28" t="s">
        <v>101</v>
      </c>
      <c r="E274" s="28" t="s">
        <v>102</v>
      </c>
      <c r="K274" s="28" t="s">
        <v>95</v>
      </c>
      <c r="L274" s="28">
        <v>4.6014492755653107</v>
      </c>
      <c r="M274" s="28" t="s">
        <v>107</v>
      </c>
      <c r="N274" s="28" t="e">
        <v>#NAME?</v>
      </c>
    </row>
    <row r="275" spans="1:14" x14ac:dyDescent="0.4">
      <c r="A275" s="28" t="s">
        <v>54</v>
      </c>
      <c r="B275" s="28">
        <v>46.000587316624916</v>
      </c>
      <c r="C275" s="28" t="s">
        <v>160</v>
      </c>
      <c r="D275" s="28">
        <v>2.0315683264557705</v>
      </c>
      <c r="E275" s="28" t="s">
        <v>43</v>
      </c>
      <c r="F275" s="28">
        <v>0.69901000000000002</v>
      </c>
      <c r="G275" s="28" t="s">
        <v>44</v>
      </c>
      <c r="H275" s="28">
        <v>0.69901152478351714</v>
      </c>
      <c r="K275" s="28" t="s">
        <v>94</v>
      </c>
      <c r="L275" s="28">
        <v>0.8824977032074508</v>
      </c>
      <c r="M275" s="28" t="s">
        <v>108</v>
      </c>
      <c r="N275" s="28">
        <v>0.88249584968436023</v>
      </c>
    </row>
    <row r="276" spans="1:14" x14ac:dyDescent="0.4">
      <c r="A276" s="28" t="s">
        <v>55</v>
      </c>
      <c r="B276" s="28">
        <v>50.082460340230746</v>
      </c>
      <c r="C276" s="28" t="s">
        <v>161</v>
      </c>
      <c r="D276" s="28">
        <v>19.171288666312915</v>
      </c>
      <c r="E276" s="28" t="s">
        <v>45</v>
      </c>
      <c r="F276" s="28">
        <v>0.30098999999999998</v>
      </c>
      <c r="G276" s="28" t="s">
        <v>46</v>
      </c>
      <c r="H276" s="28">
        <v>0.30098847521648286</v>
      </c>
      <c r="K276" s="28" t="s">
        <v>100</v>
      </c>
      <c r="L276" s="28">
        <v>4.9083630698988188</v>
      </c>
      <c r="M276" s="28" t="s">
        <v>110</v>
      </c>
      <c r="N276" s="28">
        <v>4.9083612163757273</v>
      </c>
    </row>
    <row r="277" spans="1:14" x14ac:dyDescent="0.4">
      <c r="B277" s="28" t="s">
        <v>156</v>
      </c>
      <c r="G277" s="28" t="s">
        <v>63</v>
      </c>
    </row>
    <row r="278" spans="1:14" x14ac:dyDescent="0.4">
      <c r="B278" s="28" t="s">
        <v>103</v>
      </c>
      <c r="G278" s="28" t="s">
        <v>60</v>
      </c>
      <c r="H278" s="28">
        <v>0.5762997407519489</v>
      </c>
    </row>
    <row r="279" spans="1:14" x14ac:dyDescent="0.4">
      <c r="B279" s="28" t="s">
        <v>47</v>
      </c>
      <c r="C279" s="28">
        <v>46.000587316624916</v>
      </c>
      <c r="D279" s="28" t="s">
        <v>160</v>
      </c>
      <c r="E279" s="28">
        <v>2.0315683264557705</v>
      </c>
      <c r="G279" s="28" t="s">
        <v>65</v>
      </c>
      <c r="H279" s="28">
        <v>0.57558390887394328</v>
      </c>
      <c r="I279" s="28" t="s">
        <v>67</v>
      </c>
      <c r="J279" s="28" t="e">
        <v>#NAME?</v>
      </c>
      <c r="L279" s="28" t="s">
        <v>131</v>
      </c>
      <c r="M279" s="28">
        <v>4.0258653666913675</v>
      </c>
    </row>
    <row r="280" spans="1:14" x14ac:dyDescent="0.4">
      <c r="B280" s="28" t="s">
        <v>49</v>
      </c>
      <c r="C280" s="28">
        <v>50.082460340230746</v>
      </c>
      <c r="D280" s="28" t="s">
        <v>161</v>
      </c>
      <c r="E280" s="28">
        <v>19.171288666312915</v>
      </c>
      <c r="G280" s="28" t="s">
        <v>104</v>
      </c>
      <c r="H280" s="28">
        <v>0.57629974075992019</v>
      </c>
      <c r="I280" s="28" t="s">
        <v>51</v>
      </c>
      <c r="J280" s="28">
        <v>7.1583188597690306E-4</v>
      </c>
      <c r="K280" s="28" t="s">
        <v>66</v>
      </c>
    </row>
    <row r="281" spans="1:14" x14ac:dyDescent="0.4">
      <c r="G281" s="28" t="s">
        <v>71</v>
      </c>
      <c r="H281" s="28">
        <v>0.58240997281543083</v>
      </c>
      <c r="I281" s="28" t="s">
        <v>52</v>
      </c>
      <c r="J281" s="28">
        <v>6.8260639414875479E-3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cal2-forH(X,Y|q)</vt:lpstr>
      <vt:lpstr>rec2-H(x,Y)</vt:lpstr>
      <vt:lpstr>Data for test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lcg</dc:creator>
  <cp:lastModifiedBy>lcg</cp:lastModifiedBy>
  <cp:lastPrinted>2017-05-14T21:18:18Z</cp:lastPrinted>
  <dcterms:created xsi:type="dcterms:W3CDTF">2017-05-09T23:12:25Z</dcterms:created>
  <dcterms:modified xsi:type="dcterms:W3CDTF">2018-08-23T09:10:20Z</dcterms:modified>
</cp:coreProperties>
</file>